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ser\Desktop\Nhiều\Văn bản ủy ban tỉnh\Xử lý công viêc\2025\11-2025\Thông qua danh mục công trình thu hồi\Trình Chính thức\"/>
    </mc:Choice>
  </mc:AlternateContent>
  <xr:revisionPtr revIDLastSave="0" documentId="8_{E8A01516-3A2E-48EC-B0B8-E876D21963A9}" xr6:coauthVersionLast="47" xr6:coauthVersionMax="47" xr10:uidLastSave="{00000000-0000-0000-0000-000000000000}"/>
  <bookViews>
    <workbookView xWindow="-110" yWindow="-110" windowWidth="19420" windowHeight="10420" tabRatio="967" firstSheet="54" activeTab="69" xr2:uid="{00000000-000D-0000-FFFF-FFFF00000000}"/>
  </bookViews>
  <sheets>
    <sheet name="TH" sheetId="2" r:id="rId1"/>
    <sheet name="1.Thành Sen" sheetId="3" r:id="rId2"/>
    <sheet name="2.Trần Phú" sheetId="4" r:id="rId3"/>
    <sheet name="3.Hà Huy Tập" sheetId="5" r:id="rId4"/>
    <sheet name="4.Cẩm Bình" sheetId="6" r:id="rId5"/>
    <sheet name="5.Thạch Lạc" sheetId="7" r:id="rId6"/>
    <sheet name="6.Đồng Tiến" sheetId="8" r:id="rId7"/>
    <sheet name="7.Thạch Khê" sheetId="9" r:id="rId8"/>
    <sheet name="8.Bắc HL" sheetId="10" r:id="rId9"/>
    <sheet name="9.Nam HL" sheetId="11" r:id="rId10"/>
    <sheet name="10.Hoành Sơn" sheetId="12" r:id="rId11"/>
    <sheet name="11.Hải Ninh" sheetId="13" r:id="rId12"/>
    <sheet name="12.Sông Trí" sheetId="14" r:id="rId13"/>
    <sheet name="13.Vũng Áng" sheetId="15" r:id="rId14"/>
    <sheet name="14.Vũ Quang" sheetId="16" r:id="rId15"/>
    <sheet name="15.Thượng Đức" sheetId="17" r:id="rId16"/>
    <sheet name="16.Mai Hoa" sheetId="18" r:id="rId17"/>
    <sheet name="17.Đức Thọ" sheetId="19" r:id="rId18"/>
    <sheet name="18.Đức Thịnh" sheetId="20" r:id="rId19"/>
    <sheet name="19.Đức Minh" sheetId="21" r:id="rId20"/>
    <sheet name="20.Đức Quang" sheetId="22" r:id="rId21"/>
    <sheet name="21.Đức Đồng" sheetId="23" r:id="rId22"/>
    <sheet name="22.Can Lộc" sheetId="24" r:id="rId23"/>
    <sheet name="23.Trường Lưu" sheetId="25" r:id="rId24"/>
    <sheet name="24.Xuân Lộc" sheetId="26" r:id="rId25"/>
    <sheet name="25.Tùng Lộc" sheetId="27" r:id="rId26"/>
    <sheet name="26.Đồng Lộc" sheetId="28" r:id="rId27"/>
    <sheet name="27.Gia Hanh" sheetId="29" r:id="rId28"/>
    <sheet name="28.Hương Sơn" sheetId="30" r:id="rId29"/>
    <sheet name="29.Sơn Kim 1" sheetId="31" r:id="rId30"/>
    <sheet name="30.Sơn Kim 2" sheetId="32" r:id="rId31"/>
    <sheet name="31.Sơn Tây" sheetId="33" r:id="rId32"/>
    <sheet name="32.Sơn Hồng" sheetId="34" r:id="rId33"/>
    <sheet name="33.Sơn Giang" sheetId="35" r:id="rId34"/>
    <sheet name="34.Sơn Tiến" sheetId="36" r:id="rId35"/>
    <sheet name="35.Kim Hoa" sheetId="37" r:id="rId36"/>
    <sheet name="36.Tứ Mỹ" sheetId="38" r:id="rId37"/>
    <sheet name="37.Nghi Xuân" sheetId="39" r:id="rId38"/>
    <sheet name="38.Đan Hải" sheetId="40" r:id="rId39"/>
    <sheet name="39.Tiên Điền" sheetId="41" r:id="rId40"/>
    <sheet name="40.Cổ Đạm" sheetId="42" r:id="rId41"/>
    <sheet name="41.Hương Khê" sheetId="43" r:id="rId42"/>
    <sheet name="42.Hương Xuân" sheetId="44" r:id="rId43"/>
    <sheet name="43.Hương Bình" sheetId="45" r:id="rId44"/>
    <sheet name="44.Hương Phố" sheetId="46" r:id="rId45"/>
    <sheet name="45.Phúc Trạch" sheetId="47" r:id="rId46"/>
    <sheet name="46.Hương Đô" sheetId="48" r:id="rId47"/>
    <sheet name="47.Hà Linh" sheetId="49" r:id="rId48"/>
    <sheet name="48.Kỳ Anh" sheetId="50" r:id="rId49"/>
    <sheet name="49.Kỳ Văn" sheetId="51" r:id="rId50"/>
    <sheet name="50.Kỳ Lạc" sheetId="52" r:id="rId51"/>
    <sheet name="51.Kỳ Khang" sheetId="53" r:id="rId52"/>
    <sheet name="52.Kỳ Xuân" sheetId="54" r:id="rId53"/>
    <sheet name="53.Kỳ Thượng" sheetId="55" r:id="rId54"/>
    <sheet name="54.Kỳ Hoa" sheetId="56" r:id="rId55"/>
    <sheet name="55.Thạch Hà" sheetId="57" r:id="rId56"/>
    <sheet name="56.Toàn Lưu" sheetId="58" r:id="rId57"/>
    <sheet name="57.Việt Xuyên" sheetId="59" r:id="rId58"/>
    <sheet name="58.Đông Kinh" sheetId="60" r:id="rId59"/>
    <sheet name="59.Thạch Xuân" sheetId="61" r:id="rId60"/>
    <sheet name="60.Cẩm Xuyên" sheetId="62" r:id="rId61"/>
    <sheet name="61.Cẩm Lạc" sheetId="63" r:id="rId62"/>
    <sheet name="62.Cẩm Duệ" sheetId="64" r:id="rId63"/>
    <sheet name="63.Cẩm Hưng" sheetId="65" r:id="rId64"/>
    <sheet name="64.Yên Hòa" sheetId="66" r:id="rId65"/>
    <sheet name="65.Thiên Cầm" sheetId="67" r:id="rId66"/>
    <sheet name="66.Cẩm Trung" sheetId="68" r:id="rId67"/>
    <sheet name="67.Lộc Hà" sheetId="69" r:id="rId68"/>
    <sheet name="68.Mai Phụ" sheetId="70" r:id="rId69"/>
    <sheet name="69.Hồng Lộc" sheetId="71" r:id="rId70"/>
  </sheets>
  <definedNames>
    <definedName name="_xlnm.Print_Titles" localSheetId="1">'1.Thành Sen'!$8:$9</definedName>
    <definedName name="_xlnm.Print_Titles" localSheetId="10">'10.Hoành Sơn'!$8:$9</definedName>
    <definedName name="_xlnm.Print_Titles" localSheetId="11">'11.Hải Ninh'!$8:$9</definedName>
    <definedName name="_xlnm.Print_Titles" localSheetId="12">'12.Sông Trí'!$8:$9</definedName>
    <definedName name="_xlnm.Print_Titles" localSheetId="13">'13.Vũng Áng'!$8:$9</definedName>
    <definedName name="_xlnm.Print_Titles" localSheetId="14">'14.Vũ Quang'!$8:$9</definedName>
    <definedName name="_xlnm.Print_Titles" localSheetId="15">'15.Thượng Đức'!$8:$9</definedName>
    <definedName name="_xlnm.Print_Titles" localSheetId="16">'16.Mai Hoa'!$8:$9</definedName>
    <definedName name="_xlnm.Print_Titles" localSheetId="17">'17.Đức Thọ'!$8:$9</definedName>
    <definedName name="_xlnm.Print_Titles" localSheetId="18">'18.Đức Thịnh'!$8:$9</definedName>
    <definedName name="_xlnm.Print_Titles" localSheetId="19">'19.Đức Minh'!$8:$9</definedName>
    <definedName name="_xlnm.Print_Titles" localSheetId="2">'2.Trần Phú'!$8:$9</definedName>
    <definedName name="_xlnm.Print_Titles" localSheetId="20">'20.Đức Quang'!$8:$9</definedName>
    <definedName name="_xlnm.Print_Titles" localSheetId="21">'21.Đức Đồng'!$8:$9</definedName>
    <definedName name="_xlnm.Print_Titles" localSheetId="22">'22.Can Lộc'!$8:$9</definedName>
    <definedName name="_xlnm.Print_Titles" localSheetId="23">'23.Trường Lưu'!$8:$9</definedName>
    <definedName name="_xlnm.Print_Titles" localSheetId="24">'24.Xuân Lộc'!$8:$9</definedName>
    <definedName name="_xlnm.Print_Titles" localSheetId="25">'25.Tùng Lộc'!$8:$9</definedName>
    <definedName name="_xlnm.Print_Titles" localSheetId="26">'26.Đồng Lộc'!$8:$9</definedName>
    <definedName name="_xlnm.Print_Titles" localSheetId="27">'27.Gia Hanh'!$8:$9</definedName>
    <definedName name="_xlnm.Print_Titles" localSheetId="28">'28.Hương Sơn'!$8:$9</definedName>
    <definedName name="_xlnm.Print_Titles" localSheetId="29">'29.Sơn Kim 1'!$8:$9</definedName>
    <definedName name="_xlnm.Print_Titles" localSheetId="3">'3.Hà Huy Tập'!$8:$9</definedName>
    <definedName name="_xlnm.Print_Titles" localSheetId="30">'30.Sơn Kim 2'!$8:$9</definedName>
    <definedName name="_xlnm.Print_Titles" localSheetId="31">'31.Sơn Tây'!$8:$9</definedName>
    <definedName name="_xlnm.Print_Titles" localSheetId="32">'32.Sơn Hồng'!$8:$9</definedName>
    <definedName name="_xlnm.Print_Titles" localSheetId="33">'33.Sơn Giang'!$8:$9</definedName>
    <definedName name="_xlnm.Print_Titles" localSheetId="34">'34.Sơn Tiến'!$8:$9</definedName>
    <definedName name="_xlnm.Print_Titles" localSheetId="35">'35.Kim Hoa'!$8:$9</definedName>
    <definedName name="_xlnm.Print_Titles" localSheetId="36">'36.Tứ Mỹ'!$8:$9</definedName>
    <definedName name="_xlnm.Print_Titles" localSheetId="37">'37.Nghi Xuân'!$8:$9</definedName>
    <definedName name="_xlnm.Print_Titles" localSheetId="38">'38.Đan Hải'!$8:$9</definedName>
    <definedName name="_xlnm.Print_Titles" localSheetId="39">'39.Tiên Điền'!$8:$9</definedName>
    <definedName name="_xlnm.Print_Titles" localSheetId="4">'4.Cẩm Bình'!$8:$9</definedName>
    <definedName name="_xlnm.Print_Titles" localSheetId="40">'40.Cổ Đạm'!$8:$9</definedName>
    <definedName name="_xlnm.Print_Titles" localSheetId="41">'41.Hương Khê'!$8:$9</definedName>
    <definedName name="_xlnm.Print_Titles" localSheetId="42">'42.Hương Xuân'!$8:$9</definedName>
    <definedName name="_xlnm.Print_Titles" localSheetId="43">'43.Hương Bình'!$8:$9</definedName>
    <definedName name="_xlnm.Print_Titles" localSheetId="44">'44.Hương Phố'!$8:$9</definedName>
    <definedName name="_xlnm.Print_Titles" localSheetId="45">'45.Phúc Trạch'!$8:$9</definedName>
    <definedName name="_xlnm.Print_Titles" localSheetId="46">'46.Hương Đô'!$8:$9</definedName>
    <definedName name="_xlnm.Print_Titles" localSheetId="47">'47.Hà Linh'!$8:$9</definedName>
    <definedName name="_xlnm.Print_Titles" localSheetId="48">'48.Kỳ Anh'!$8:$9</definedName>
    <definedName name="_xlnm.Print_Titles" localSheetId="49">'49.Kỳ Văn'!$8:$9</definedName>
    <definedName name="_xlnm.Print_Titles" localSheetId="5">'5.Thạch Lạc'!$8:$9</definedName>
    <definedName name="_xlnm.Print_Titles" localSheetId="50">'50.Kỳ Lạc'!$8:$9</definedName>
    <definedName name="_xlnm.Print_Titles" localSheetId="51">'51.Kỳ Khang'!$8:$9</definedName>
    <definedName name="_xlnm.Print_Titles" localSheetId="52">'52.Kỳ Xuân'!$8:$9</definedName>
    <definedName name="_xlnm.Print_Titles" localSheetId="53">'53.Kỳ Thượng'!$8:$9</definedName>
    <definedName name="_xlnm.Print_Titles" localSheetId="54">'54.Kỳ Hoa'!$8:$9</definedName>
    <definedName name="_xlnm.Print_Titles" localSheetId="55">'55.Thạch Hà'!$8:$9</definedName>
    <definedName name="_xlnm.Print_Titles" localSheetId="56">'56.Toàn Lưu'!$8:$9</definedName>
    <definedName name="_xlnm.Print_Titles" localSheetId="57">'57.Việt Xuyên'!$8:$9</definedName>
    <definedName name="_xlnm.Print_Titles" localSheetId="58">'58.Đông Kinh'!$8:$9</definedName>
    <definedName name="_xlnm.Print_Titles" localSheetId="59">'59.Thạch Xuân'!$8:$9</definedName>
    <definedName name="_xlnm.Print_Titles" localSheetId="6">'6.Đồng Tiến'!$8:$9</definedName>
    <definedName name="_xlnm.Print_Titles" localSheetId="60">'60.Cẩm Xuyên'!$8:$9</definedName>
    <definedName name="_xlnm.Print_Titles" localSheetId="61">'61.Cẩm Lạc'!$8:$9</definedName>
    <definedName name="_xlnm.Print_Titles" localSheetId="62">'62.Cẩm Duệ'!$8:$9</definedName>
    <definedName name="_xlnm.Print_Titles" localSheetId="63">'63.Cẩm Hưng'!$8:$9</definedName>
    <definedName name="_xlnm.Print_Titles" localSheetId="64">'64.Yên Hòa'!$8:$9</definedName>
    <definedName name="_xlnm.Print_Titles" localSheetId="65">'65.Thiên Cầm'!$8:$9</definedName>
    <definedName name="_xlnm.Print_Titles" localSheetId="66">'66.Cẩm Trung'!$8:$9</definedName>
    <definedName name="_xlnm.Print_Titles" localSheetId="67">'67.Lộc Hà'!$8:$9</definedName>
    <definedName name="_xlnm.Print_Titles" localSheetId="68">'68.Mai Phụ'!$8:$9</definedName>
    <definedName name="_xlnm.Print_Titles" localSheetId="69">'69.Hồng Lộc'!$8:$9</definedName>
    <definedName name="_xlnm.Print_Titles" localSheetId="7">'7.Thạch Khê'!$8:$9</definedName>
    <definedName name="_xlnm.Print_Titles" localSheetId="8">'8.Bắc HL'!$8:$9</definedName>
    <definedName name="_xlnm.Print_Titles" localSheetId="9">'9.Nam HL'!$8:$9</definedName>
    <definedName name="_xlnm.Print_Titles" localSheetId="0">TH!$7:$9</definedName>
    <definedName name="_xlnm.Print_Titles">#N/A</definedName>
    <definedName name="SỞ_TÀI_NGUYÊN_VÀ_MÔI_TRƯỜNG">TH!$H$81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7" i="71" l="1"/>
  <c r="C22" i="71"/>
  <c r="C21" i="71"/>
  <c r="C20" i="71"/>
  <c r="C19" i="71"/>
  <c r="C18" i="71"/>
  <c r="C17" i="71"/>
  <c r="C16" i="71"/>
  <c r="C15" i="71"/>
  <c r="C14" i="71"/>
  <c r="C13" i="71"/>
  <c r="C12" i="71"/>
  <c r="C11" i="71"/>
  <c r="E27" i="68" l="1"/>
  <c r="E55" i="68" s="1"/>
  <c r="A55" i="68"/>
  <c r="I21" i="57" l="1"/>
  <c r="H35" i="30"/>
  <c r="I39" i="11" l="1"/>
  <c r="H35" i="4"/>
  <c r="H27" i="3"/>
  <c r="I79" i="19" l="1"/>
  <c r="H25" i="71" l="1"/>
  <c r="C25" i="71"/>
  <c r="H23" i="71"/>
  <c r="D23" i="71"/>
  <c r="C23" i="71"/>
  <c r="H10" i="71"/>
  <c r="D10" i="71"/>
  <c r="D27" i="71" l="1"/>
  <c r="H27" i="71"/>
  <c r="C10" i="71"/>
  <c r="C27" i="71" s="1"/>
  <c r="A34" i="56"/>
  <c r="C43" i="46" l="1"/>
  <c r="C41" i="46"/>
  <c r="C40" i="46"/>
  <c r="C39" i="46"/>
  <c r="C38" i="46"/>
  <c r="C36" i="46"/>
  <c r="C35" i="46"/>
  <c r="C33" i="46"/>
  <c r="C31" i="46"/>
  <c r="C29" i="46"/>
  <c r="C28" i="46"/>
  <c r="C27" i="46"/>
  <c r="C26" i="46"/>
  <c r="C24" i="46"/>
  <c r="C23" i="46"/>
  <c r="C21" i="46"/>
  <c r="C20" i="46"/>
  <c r="C19" i="46"/>
  <c r="C18" i="46"/>
  <c r="C17" i="46"/>
  <c r="C16" i="46"/>
  <c r="C15" i="46"/>
  <c r="C14" i="46"/>
  <c r="C13" i="46"/>
  <c r="D12" i="46"/>
  <c r="G12" i="46"/>
  <c r="G25" i="46"/>
  <c r="D37" i="46"/>
  <c r="A44" i="46"/>
  <c r="A35" i="69"/>
  <c r="H42" i="46"/>
  <c r="G42" i="46"/>
  <c r="H37" i="46"/>
  <c r="H34" i="46"/>
  <c r="C34" i="46" s="1"/>
  <c r="H32" i="46"/>
  <c r="C32" i="46" s="1"/>
  <c r="H30" i="46"/>
  <c r="C30" i="46" s="1"/>
  <c r="H25" i="46"/>
  <c r="C25" i="46" s="1"/>
  <c r="H22" i="46"/>
  <c r="C22" i="46" s="1"/>
  <c r="H12" i="46"/>
  <c r="H10" i="46"/>
  <c r="C10" i="46"/>
  <c r="C37" i="46" l="1"/>
  <c r="C42" i="46"/>
  <c r="H44" i="46"/>
  <c r="G44" i="46"/>
  <c r="C12" i="46"/>
  <c r="C44" i="46" s="1"/>
  <c r="D44" i="46"/>
  <c r="C18" i="61"/>
  <c r="F17" i="48" l="1"/>
  <c r="G17" i="48"/>
  <c r="C19" i="48"/>
  <c r="C18" i="48"/>
  <c r="D10" i="69" l="1"/>
  <c r="C34" i="69"/>
  <c r="C33" i="69"/>
  <c r="C31" i="69"/>
  <c r="C30" i="69"/>
  <c r="C29" i="69"/>
  <c r="C28" i="69"/>
  <c r="C27" i="69"/>
  <c r="F32" i="69"/>
  <c r="C25" i="69"/>
  <c r="C24" i="69"/>
  <c r="C23" i="69"/>
  <c r="H22" i="69"/>
  <c r="D22" i="69"/>
  <c r="H14" i="69"/>
  <c r="D14" i="69"/>
  <c r="C21" i="69"/>
  <c r="C20" i="69"/>
  <c r="C19" i="69"/>
  <c r="C18" i="69"/>
  <c r="C17" i="69"/>
  <c r="C16" i="69"/>
  <c r="C15" i="69"/>
  <c r="C13" i="69"/>
  <c r="C11" i="69"/>
  <c r="H12" i="69"/>
  <c r="C12" i="69" s="1"/>
  <c r="H10" i="69"/>
  <c r="F10" i="69"/>
  <c r="F35" i="69" l="1"/>
  <c r="D35" i="69"/>
  <c r="C10" i="69"/>
  <c r="C14" i="69"/>
  <c r="C22" i="69"/>
  <c r="C29" i="49"/>
  <c r="C28" i="49"/>
  <c r="C27" i="49"/>
  <c r="C26" i="49"/>
  <c r="C25" i="49"/>
  <c r="C24" i="49"/>
  <c r="C23" i="49"/>
  <c r="C22" i="49"/>
  <c r="C21" i="49"/>
  <c r="C20" i="49"/>
  <c r="C19" i="49"/>
  <c r="A36" i="49"/>
  <c r="H10" i="49"/>
  <c r="G10" i="49"/>
  <c r="D10" i="49"/>
  <c r="C17" i="49"/>
  <c r="C16" i="49"/>
  <c r="C15" i="49"/>
  <c r="C14" i="49"/>
  <c r="C13" i="49"/>
  <c r="C12" i="49"/>
  <c r="C11" i="49"/>
  <c r="H33" i="49"/>
  <c r="G33" i="49"/>
  <c r="H30" i="49"/>
  <c r="C30" i="49" s="1"/>
  <c r="H18" i="49"/>
  <c r="G18" i="49"/>
  <c r="D18" i="49"/>
  <c r="A32" i="48"/>
  <c r="H31" i="48"/>
  <c r="C31" i="48" s="1"/>
  <c r="C30" i="48" s="1"/>
  <c r="H30" i="48"/>
  <c r="C29" i="48"/>
  <c r="C28" i="48"/>
  <c r="C27" i="48"/>
  <c r="C26" i="48"/>
  <c r="H23" i="48"/>
  <c r="H21" i="48"/>
  <c r="E21" i="48"/>
  <c r="D20" i="48"/>
  <c r="C20" i="48" s="1"/>
  <c r="H17" i="48"/>
  <c r="H10" i="48"/>
  <c r="F10" i="48"/>
  <c r="F32" i="48" s="1"/>
  <c r="D10" i="48"/>
  <c r="C10" i="48"/>
  <c r="D36" i="49" l="1"/>
  <c r="G36" i="49"/>
  <c r="H36" i="49"/>
  <c r="C33" i="49"/>
  <c r="C18" i="49"/>
  <c r="H32" i="48"/>
  <c r="E32" i="48"/>
  <c r="C10" i="49"/>
  <c r="C21" i="48"/>
  <c r="C17" i="48"/>
  <c r="D17" i="48"/>
  <c r="D32" i="48" s="1"/>
  <c r="C36" i="49" l="1"/>
  <c r="C32" i="48"/>
  <c r="C14" i="44"/>
  <c r="C13" i="44"/>
  <c r="C12" i="44"/>
  <c r="C11" i="44"/>
  <c r="G10" i="44"/>
  <c r="G15" i="44" s="1"/>
  <c r="F10" i="44"/>
  <c r="C10" i="44" s="1"/>
  <c r="D10" i="44"/>
  <c r="D15" i="44" s="1"/>
  <c r="H10" i="44"/>
  <c r="H15" i="44" s="1"/>
  <c r="F15" i="44" l="1"/>
  <c r="C11" i="47"/>
  <c r="H10" i="47"/>
  <c r="C15" i="44"/>
  <c r="A42" i="24"/>
  <c r="C41" i="24"/>
  <c r="D40" i="24"/>
  <c r="H40" i="24"/>
  <c r="A15" i="44"/>
  <c r="C40" i="24" l="1"/>
  <c r="G16" i="28"/>
  <c r="G18" i="28" s="1"/>
  <c r="A30" i="54"/>
  <c r="G28" i="54"/>
  <c r="G30" i="54" s="1"/>
  <c r="C29" i="54"/>
  <c r="A18" i="28"/>
  <c r="C16" i="28"/>
  <c r="H10" i="28"/>
  <c r="H18" i="28" s="1"/>
  <c r="D10" i="28"/>
  <c r="D18" i="28" s="1"/>
  <c r="C10" i="28"/>
  <c r="A16" i="43"/>
  <c r="C15" i="43"/>
  <c r="C14" i="43"/>
  <c r="C13" i="43"/>
  <c r="C12" i="43"/>
  <c r="H10" i="43"/>
  <c r="H16" i="43" s="1"/>
  <c r="G10" i="43"/>
  <c r="G16" i="43" s="1"/>
  <c r="D10" i="43"/>
  <c r="D16" i="43" s="1"/>
  <c r="A18" i="45"/>
  <c r="H15" i="45"/>
  <c r="C15" i="45"/>
  <c r="H12" i="45"/>
  <c r="D12" i="45"/>
  <c r="C12" i="45"/>
  <c r="H10" i="45"/>
  <c r="D10" i="45"/>
  <c r="C10" i="45"/>
  <c r="A14" i="47"/>
  <c r="H12" i="47"/>
  <c r="H14" i="47" s="1"/>
  <c r="G12" i="47"/>
  <c r="C12" i="47"/>
  <c r="G10" i="47"/>
  <c r="C10" i="47" s="1"/>
  <c r="H35" i="24"/>
  <c r="D35" i="24"/>
  <c r="C35" i="24"/>
  <c r="D32" i="24"/>
  <c r="C32" i="24"/>
  <c r="H30" i="24"/>
  <c r="C30" i="24"/>
  <c r="H10" i="24"/>
  <c r="D10" i="24"/>
  <c r="C10" i="24"/>
  <c r="D42" i="24" l="1"/>
  <c r="G14" i="47"/>
  <c r="H42" i="24"/>
  <c r="C18" i="45"/>
  <c r="C14" i="47"/>
  <c r="H18" i="45"/>
  <c r="D18" i="45"/>
  <c r="C18" i="28"/>
  <c r="C42" i="24"/>
  <c r="C10" i="43"/>
  <c r="C16" i="43" s="1"/>
  <c r="H17" i="70" l="1"/>
  <c r="D17" i="70"/>
  <c r="C17" i="70" s="1"/>
  <c r="A38" i="70"/>
  <c r="H23" i="70"/>
  <c r="D23" i="70"/>
  <c r="C33" i="70"/>
  <c r="C32" i="70"/>
  <c r="C31" i="70"/>
  <c r="C30" i="70"/>
  <c r="C29" i="70"/>
  <c r="C28" i="70"/>
  <c r="C27" i="70"/>
  <c r="C26" i="70"/>
  <c r="C25" i="70"/>
  <c r="C24" i="70"/>
  <c r="D36" i="70"/>
  <c r="C36" i="70" s="1"/>
  <c r="C37" i="70"/>
  <c r="F15" i="70"/>
  <c r="C15" i="70" s="1"/>
  <c r="C16" i="70"/>
  <c r="C20" i="70"/>
  <c r="C19" i="70"/>
  <c r="C18" i="70"/>
  <c r="C14" i="70"/>
  <c r="C13" i="70"/>
  <c r="C12" i="70"/>
  <c r="C11" i="70"/>
  <c r="C35" i="70"/>
  <c r="C22" i="70"/>
  <c r="D10" i="70"/>
  <c r="H10" i="70"/>
  <c r="D34" i="70"/>
  <c r="H34" i="70"/>
  <c r="H38" i="70" s="1"/>
  <c r="H21" i="70"/>
  <c r="C21" i="70" s="1"/>
  <c r="A30" i="25"/>
  <c r="C29" i="25"/>
  <c r="C28" i="25"/>
  <c r="C27" i="25"/>
  <c r="D26" i="25"/>
  <c r="C26" i="25" s="1"/>
  <c r="C25" i="25"/>
  <c r="C24" i="25"/>
  <c r="C23" i="25"/>
  <c r="C22" i="25"/>
  <c r="C21" i="25"/>
  <c r="C20" i="25"/>
  <c r="C19" i="25"/>
  <c r="C18" i="25"/>
  <c r="H17" i="25"/>
  <c r="H30" i="25" s="1"/>
  <c r="D17" i="25"/>
  <c r="C16" i="25"/>
  <c r="C15" i="25"/>
  <c r="C14" i="25"/>
  <c r="C13" i="25"/>
  <c r="C12" i="25"/>
  <c r="C11" i="25"/>
  <c r="D10" i="25"/>
  <c r="C10" i="25" s="1"/>
  <c r="D38" i="70" l="1"/>
  <c r="F38" i="70"/>
  <c r="D30" i="25"/>
  <c r="C23" i="70"/>
  <c r="C34" i="70"/>
  <c r="C10" i="70"/>
  <c r="C17" i="25"/>
  <c r="C30" i="25" s="1"/>
  <c r="A27" i="29"/>
  <c r="D25" i="29"/>
  <c r="D23" i="29"/>
  <c r="C23" i="29" s="1"/>
  <c r="D21" i="29"/>
  <c r="C21" i="29" s="1"/>
  <c r="C20" i="29"/>
  <c r="D19" i="29"/>
  <c r="C19" i="29" s="1"/>
  <c r="H10" i="29"/>
  <c r="H27" i="29" s="1"/>
  <c r="D10" i="29"/>
  <c r="C26" i="29"/>
  <c r="C24" i="29"/>
  <c r="C22" i="29"/>
  <c r="C18" i="29"/>
  <c r="C17" i="29"/>
  <c r="C16" i="29"/>
  <c r="C15" i="29"/>
  <c r="C14" i="29"/>
  <c r="C13" i="29"/>
  <c r="C12" i="29"/>
  <c r="C11" i="29"/>
  <c r="A20" i="27"/>
  <c r="C19" i="27"/>
  <c r="C18" i="27"/>
  <c r="C17" i="27"/>
  <c r="D16" i="27"/>
  <c r="C16" i="27" s="1"/>
  <c r="D12" i="27"/>
  <c r="C12" i="27" s="1"/>
  <c r="H12" i="27"/>
  <c r="D10" i="27"/>
  <c r="H10" i="27"/>
  <c r="C15" i="27"/>
  <c r="C14" i="27"/>
  <c r="C13" i="27"/>
  <c r="C38" i="70" l="1"/>
  <c r="H20" i="27"/>
  <c r="C25" i="29"/>
  <c r="D27" i="29"/>
  <c r="C10" i="29"/>
  <c r="D20" i="27"/>
  <c r="C10" i="27"/>
  <c r="C20" i="27" s="1"/>
  <c r="C27" i="29" l="1"/>
  <c r="A56" i="20"/>
  <c r="D33" i="20"/>
  <c r="C35" i="20"/>
  <c r="A26" i="61"/>
  <c r="G19" i="61"/>
  <c r="G26" i="61" s="1"/>
  <c r="F19" i="61"/>
  <c r="F26" i="61" s="1"/>
  <c r="D19" i="61"/>
  <c r="C19" i="61"/>
  <c r="H10" i="61" l="1"/>
  <c r="D10" i="61"/>
  <c r="C16" i="61"/>
  <c r="C12" i="61"/>
  <c r="C11" i="61"/>
  <c r="H24" i="61"/>
  <c r="H20" i="61"/>
  <c r="H19" i="61" s="1"/>
  <c r="A21" i="17"/>
  <c r="H18" i="17"/>
  <c r="C18" i="17"/>
  <c r="H12" i="17"/>
  <c r="D12" i="17"/>
  <c r="C12" i="17"/>
  <c r="C11" i="17"/>
  <c r="C10" i="17" s="1"/>
  <c r="C21" i="17" s="1"/>
  <c r="G10" i="17"/>
  <c r="G21" i="17" s="1"/>
  <c r="D10" i="17"/>
  <c r="C17" i="18"/>
  <c r="C16" i="18"/>
  <c r="C15" i="18"/>
  <c r="C14" i="18"/>
  <c r="C33" i="56"/>
  <c r="H32" i="56"/>
  <c r="D32" i="56"/>
  <c r="C31" i="56"/>
  <c r="H30" i="56"/>
  <c r="G30" i="56"/>
  <c r="C29" i="56"/>
  <c r="H28" i="56"/>
  <c r="G28" i="56"/>
  <c r="C27" i="56"/>
  <c r="C26" i="56"/>
  <c r="C25" i="56"/>
  <c r="C24" i="56"/>
  <c r="C23" i="56"/>
  <c r="C22" i="56"/>
  <c r="C21" i="56"/>
  <c r="C20" i="56"/>
  <c r="C19" i="56"/>
  <c r="C18" i="56"/>
  <c r="C17" i="56"/>
  <c r="H16" i="56"/>
  <c r="G16" i="56"/>
  <c r="D16" i="56"/>
  <c r="C15" i="56"/>
  <c r="H14" i="56"/>
  <c r="C13" i="56"/>
  <c r="H12" i="56"/>
  <c r="D12" i="56"/>
  <c r="C11" i="56"/>
  <c r="H10" i="56"/>
  <c r="C10" i="56" s="1"/>
  <c r="A15" i="55"/>
  <c r="C14" i="55"/>
  <c r="C13" i="55"/>
  <c r="C12" i="55"/>
  <c r="C11" i="55"/>
  <c r="G10" i="55"/>
  <c r="G15" i="55" s="1"/>
  <c r="F10" i="55"/>
  <c r="F15" i="55" s="1"/>
  <c r="E10" i="55"/>
  <c r="E15" i="55" s="1"/>
  <c r="D10" i="55"/>
  <c r="C27" i="54"/>
  <c r="C26" i="54"/>
  <c r="C25" i="54"/>
  <c r="C24" i="54"/>
  <c r="C23" i="54"/>
  <c r="C22" i="54"/>
  <c r="C21" i="54"/>
  <c r="H20" i="54"/>
  <c r="D20" i="54"/>
  <c r="C19" i="54"/>
  <c r="C18" i="54"/>
  <c r="C17" i="54"/>
  <c r="H16" i="54"/>
  <c r="D16" i="54"/>
  <c r="C15" i="54"/>
  <c r="C14" i="54"/>
  <c r="C13" i="54"/>
  <c r="C12" i="54"/>
  <c r="C11" i="54"/>
  <c r="H10" i="54"/>
  <c r="D10" i="54"/>
  <c r="A23" i="53"/>
  <c r="C22" i="53"/>
  <c r="C21" i="53"/>
  <c r="C20" i="53"/>
  <c r="H19" i="53"/>
  <c r="D19" i="53"/>
  <c r="C18" i="53"/>
  <c r="C17" i="53"/>
  <c r="C16" i="53"/>
  <c r="H15" i="53"/>
  <c r="D15" i="53"/>
  <c r="C14" i="53"/>
  <c r="C13" i="53"/>
  <c r="C12" i="53"/>
  <c r="C11" i="53"/>
  <c r="H10" i="53"/>
  <c r="F10" i="53"/>
  <c r="F23" i="53" s="1"/>
  <c r="D10" i="53"/>
  <c r="A16" i="52"/>
  <c r="C15" i="52"/>
  <c r="H14" i="52"/>
  <c r="H16" i="52" s="1"/>
  <c r="G14" i="52"/>
  <c r="D14" i="52"/>
  <c r="C13" i="52"/>
  <c r="C12" i="52"/>
  <c r="C11" i="52"/>
  <c r="G10" i="52"/>
  <c r="D10" i="52"/>
  <c r="E19" i="51"/>
  <c r="A19" i="51"/>
  <c r="H10" i="51"/>
  <c r="C18" i="51"/>
  <c r="C17" i="51"/>
  <c r="C16" i="51"/>
  <c r="C15" i="51"/>
  <c r="H14" i="51"/>
  <c r="D14" i="51"/>
  <c r="D19" i="51" s="1"/>
  <c r="C13" i="51"/>
  <c r="H12" i="51"/>
  <c r="G12" i="51"/>
  <c r="G19" i="51" s="1"/>
  <c r="F12" i="51"/>
  <c r="F19" i="51" s="1"/>
  <c r="C11" i="51"/>
  <c r="H16" i="50"/>
  <c r="G16" i="50"/>
  <c r="D16" i="50"/>
  <c r="A24" i="50"/>
  <c r="C23" i="50"/>
  <c r="G22" i="50"/>
  <c r="C21" i="50"/>
  <c r="H20" i="50"/>
  <c r="G20" i="50"/>
  <c r="C19" i="50"/>
  <c r="C18" i="50"/>
  <c r="C17" i="50"/>
  <c r="C15" i="50"/>
  <c r="C14" i="50"/>
  <c r="C13" i="50"/>
  <c r="H12" i="50"/>
  <c r="G12" i="50"/>
  <c r="D12" i="50"/>
  <c r="C11" i="50"/>
  <c r="D10" i="50"/>
  <c r="C10" i="50" s="1"/>
  <c r="A20" i="15"/>
  <c r="C19" i="15"/>
  <c r="C18" i="15" s="1"/>
  <c r="G18" i="15"/>
  <c r="G20" i="15" s="1"/>
  <c r="F18" i="15"/>
  <c r="F20" i="15" s="1"/>
  <c r="D17" i="15"/>
  <c r="C17" i="15" s="1"/>
  <c r="C16" i="15" s="1"/>
  <c r="H16" i="15"/>
  <c r="C15" i="15"/>
  <c r="C14" i="15" s="1"/>
  <c r="H14" i="15"/>
  <c r="C13" i="15"/>
  <c r="C12" i="15"/>
  <c r="C11" i="15"/>
  <c r="H10" i="15"/>
  <c r="C10" i="15" s="1"/>
  <c r="A17" i="14"/>
  <c r="C16" i="14"/>
  <c r="C15" i="14"/>
  <c r="G14" i="14"/>
  <c r="G17" i="14" s="1"/>
  <c r="C13" i="14"/>
  <c r="C12" i="14"/>
  <c r="C11" i="14"/>
  <c r="H10" i="14"/>
  <c r="H17" i="14" s="1"/>
  <c r="D10" i="14"/>
  <c r="C10" i="14" s="1"/>
  <c r="A14" i="13"/>
  <c r="C13" i="13"/>
  <c r="H12" i="13"/>
  <c r="C11" i="13"/>
  <c r="H10" i="13"/>
  <c r="G10" i="13"/>
  <c r="G14" i="13" s="1"/>
  <c r="F10" i="13"/>
  <c r="F14" i="13" s="1"/>
  <c r="A27" i="12"/>
  <c r="C26" i="12"/>
  <c r="C25" i="12"/>
  <c r="C24" i="12"/>
  <c r="H23" i="12"/>
  <c r="G23" i="12"/>
  <c r="C22" i="12"/>
  <c r="C21" i="12"/>
  <c r="C20" i="12"/>
  <c r="C19" i="12"/>
  <c r="C18" i="12"/>
  <c r="C17" i="12"/>
  <c r="H16" i="12"/>
  <c r="G16" i="12"/>
  <c r="F16" i="12"/>
  <c r="F27" i="12" s="1"/>
  <c r="D16" i="12"/>
  <c r="C15" i="12"/>
  <c r="H14" i="12"/>
  <c r="C14" i="12" s="1"/>
  <c r="C13" i="12"/>
  <c r="C12" i="12"/>
  <c r="C11" i="12"/>
  <c r="H10" i="12"/>
  <c r="D10" i="12"/>
  <c r="D16" i="52" l="1"/>
  <c r="C10" i="12"/>
  <c r="H19" i="51"/>
  <c r="D21" i="17"/>
  <c r="G16" i="52"/>
  <c r="H24" i="50"/>
  <c r="D30" i="54"/>
  <c r="H20" i="15"/>
  <c r="D24" i="50"/>
  <c r="D23" i="53"/>
  <c r="H14" i="13"/>
  <c r="G24" i="50"/>
  <c r="H23" i="53"/>
  <c r="C16" i="54"/>
  <c r="H26" i="61"/>
  <c r="C10" i="55"/>
  <c r="C15" i="55" s="1"/>
  <c r="H30" i="54"/>
  <c r="C15" i="53"/>
  <c r="C10" i="53"/>
  <c r="H21" i="17"/>
  <c r="H27" i="12"/>
  <c r="D27" i="12"/>
  <c r="G27" i="12"/>
  <c r="D16" i="15"/>
  <c r="D20" i="15" s="1"/>
  <c r="G34" i="56"/>
  <c r="H34" i="56"/>
  <c r="D34" i="56"/>
  <c r="C10" i="61"/>
  <c r="C26" i="61" s="1"/>
  <c r="D26" i="61"/>
  <c r="C28" i="56"/>
  <c r="C16" i="56"/>
  <c r="C12" i="56"/>
  <c r="C32" i="56"/>
  <c r="C14" i="56"/>
  <c r="C30" i="56"/>
  <c r="D15" i="55"/>
  <c r="C10" i="54"/>
  <c r="C20" i="54"/>
  <c r="C19" i="53"/>
  <c r="C10" i="52"/>
  <c r="C14" i="52"/>
  <c r="C12" i="51"/>
  <c r="C14" i="51"/>
  <c r="C10" i="51"/>
  <c r="C12" i="50"/>
  <c r="C20" i="50"/>
  <c r="C22" i="50"/>
  <c r="C16" i="50"/>
  <c r="C20" i="15"/>
  <c r="D17" i="14"/>
  <c r="C14" i="14"/>
  <c r="C17" i="14" s="1"/>
  <c r="C12" i="13"/>
  <c r="C10" i="13"/>
  <c r="C16" i="12"/>
  <c r="C23" i="12"/>
  <c r="C16" i="52" l="1"/>
  <c r="C19" i="51"/>
  <c r="C34" i="56"/>
  <c r="C23" i="53"/>
  <c r="C24" i="50"/>
  <c r="C14" i="13"/>
  <c r="C27" i="12"/>
  <c r="A56" i="38" l="1"/>
  <c r="H43" i="38"/>
  <c r="D43" i="38"/>
  <c r="C55" i="38"/>
  <c r="C54" i="38"/>
  <c r="C53" i="38"/>
  <c r="C52" i="38"/>
  <c r="C51" i="38"/>
  <c r="C50" i="38"/>
  <c r="C49" i="38"/>
  <c r="C48" i="38"/>
  <c r="C47" i="38"/>
  <c r="C46" i="38"/>
  <c r="C45" i="38"/>
  <c r="C44" i="38"/>
  <c r="C42" i="38"/>
  <c r="C41" i="38"/>
  <c r="C39" i="38"/>
  <c r="C38" i="38"/>
  <c r="C36" i="38"/>
  <c r="C35" i="38"/>
  <c r="C34" i="38"/>
  <c r="C33" i="38"/>
  <c r="C32" i="38"/>
  <c r="C30" i="38"/>
  <c r="C29" i="38"/>
  <c r="C28" i="38"/>
  <c r="C26" i="38"/>
  <c r="C25" i="38"/>
  <c r="C24" i="38"/>
  <c r="C23" i="38"/>
  <c r="C22" i="38"/>
  <c r="C21" i="38"/>
  <c r="C20" i="38"/>
  <c r="C19" i="38"/>
  <c r="C18" i="38"/>
  <c r="C17" i="38"/>
  <c r="C13" i="38"/>
  <c r="C11" i="38"/>
  <c r="D27" i="38"/>
  <c r="H27" i="38"/>
  <c r="A37" i="37"/>
  <c r="A34" i="65"/>
  <c r="A18" i="32"/>
  <c r="A77" i="19"/>
  <c r="D21" i="19"/>
  <c r="A29" i="21"/>
  <c r="G22" i="23"/>
  <c r="D22" i="23"/>
  <c r="C12" i="23"/>
  <c r="H12" i="23"/>
  <c r="A22" i="23"/>
  <c r="C19" i="23"/>
  <c r="C18" i="23"/>
  <c r="C17" i="23"/>
  <c r="C16" i="23"/>
  <c r="C15" i="23"/>
  <c r="C11" i="23"/>
  <c r="H10" i="23"/>
  <c r="C10" i="23" s="1"/>
  <c r="C27" i="38" l="1"/>
  <c r="C22" i="23"/>
  <c r="H22" i="23"/>
  <c r="C43" i="38"/>
  <c r="C28" i="21"/>
  <c r="C27" i="21"/>
  <c r="C26" i="21"/>
  <c r="C25" i="21"/>
  <c r="C24" i="21"/>
  <c r="H23" i="21"/>
  <c r="H29" i="21" s="1"/>
  <c r="D23" i="21"/>
  <c r="C22" i="21"/>
  <c r="C21" i="21" s="1"/>
  <c r="D21" i="21"/>
  <c r="C20" i="21"/>
  <c r="C19" i="21" s="1"/>
  <c r="D19" i="21"/>
  <c r="C18" i="21"/>
  <c r="C17" i="21"/>
  <c r="C16" i="21"/>
  <c r="C15" i="21"/>
  <c r="C14" i="21"/>
  <c r="C13" i="21"/>
  <c r="C12" i="21"/>
  <c r="C11" i="21"/>
  <c r="D10" i="21"/>
  <c r="D29" i="21" l="1"/>
  <c r="C10" i="21"/>
  <c r="C23" i="21"/>
  <c r="C29" i="21" l="1"/>
  <c r="C22" i="60"/>
  <c r="C21" i="60"/>
  <c r="C20" i="60"/>
  <c r="A23" i="60"/>
  <c r="H19" i="60"/>
  <c r="D19" i="60"/>
  <c r="C18" i="60"/>
  <c r="C17" i="60"/>
  <c r="C16" i="60"/>
  <c r="D15" i="60"/>
  <c r="C15" i="60" s="1"/>
  <c r="H13" i="60"/>
  <c r="D13" i="60"/>
  <c r="C14" i="60"/>
  <c r="C12" i="60"/>
  <c r="C11" i="60"/>
  <c r="D10" i="60"/>
  <c r="A17" i="59"/>
  <c r="H15" i="59"/>
  <c r="D15" i="59"/>
  <c r="C15" i="59"/>
  <c r="G13" i="59"/>
  <c r="G17" i="59" s="1"/>
  <c r="D13" i="59"/>
  <c r="C13" i="59"/>
  <c r="H10" i="59"/>
  <c r="D10" i="59"/>
  <c r="C10" i="59"/>
  <c r="A23" i="62"/>
  <c r="C22" i="62"/>
  <c r="D21" i="62"/>
  <c r="C21" i="62" s="1"/>
  <c r="D19" i="62"/>
  <c r="C19" i="62" s="1"/>
  <c r="C20" i="62"/>
  <c r="C18" i="62"/>
  <c r="C17" i="62"/>
  <c r="H16" i="62"/>
  <c r="F16" i="62"/>
  <c r="F23" i="62" s="1"/>
  <c r="D16" i="62"/>
  <c r="H10" i="62"/>
  <c r="D10" i="62"/>
  <c r="C15" i="62"/>
  <c r="C14" i="62"/>
  <c r="C13" i="62"/>
  <c r="C12" i="62"/>
  <c r="C11" i="62"/>
  <c r="A39" i="63"/>
  <c r="G37" i="63"/>
  <c r="C37" i="63" s="1"/>
  <c r="H30" i="63"/>
  <c r="G30" i="63"/>
  <c r="F30" i="63"/>
  <c r="F39" i="63" s="1"/>
  <c r="D30" i="63"/>
  <c r="C34" i="63"/>
  <c r="C33" i="63"/>
  <c r="C32" i="63"/>
  <c r="C31" i="63"/>
  <c r="H15" i="63"/>
  <c r="G15" i="63"/>
  <c r="D15" i="63"/>
  <c r="C29" i="63"/>
  <c r="C28" i="63"/>
  <c r="C27" i="63"/>
  <c r="C26" i="63"/>
  <c r="C25" i="63"/>
  <c r="C24" i="63"/>
  <c r="C23" i="63"/>
  <c r="C22" i="63"/>
  <c r="C21" i="63"/>
  <c r="C20" i="63"/>
  <c r="C19" i="63"/>
  <c r="C18" i="63"/>
  <c r="C17" i="63"/>
  <c r="C16" i="63"/>
  <c r="C14" i="63"/>
  <c r="C13" i="63"/>
  <c r="C11" i="63"/>
  <c r="H12" i="63"/>
  <c r="D12" i="63"/>
  <c r="D10" i="63"/>
  <c r="C10" i="63" s="1"/>
  <c r="C54" i="68"/>
  <c r="D52" i="68"/>
  <c r="C48" i="68"/>
  <c r="C47" i="68"/>
  <c r="C46" i="68"/>
  <c r="C45" i="68"/>
  <c r="C44" i="68"/>
  <c r="C43" i="68"/>
  <c r="C42" i="68"/>
  <c r="C41" i="68"/>
  <c r="C40" i="68"/>
  <c r="C39" i="68"/>
  <c r="C38" i="68"/>
  <c r="C37" i="68"/>
  <c r="C36" i="68"/>
  <c r="C35" i="68"/>
  <c r="C34" i="68"/>
  <c r="C33" i="68"/>
  <c r="C32" i="68"/>
  <c r="C31" i="68"/>
  <c r="C30" i="68"/>
  <c r="C29" i="68"/>
  <c r="C28" i="68"/>
  <c r="C26" i="68"/>
  <c r="H25" i="68"/>
  <c r="C25" i="68" s="1"/>
  <c r="C24" i="68"/>
  <c r="D23" i="68"/>
  <c r="C23" i="68" s="1"/>
  <c r="C22" i="68"/>
  <c r="C20" i="68"/>
  <c r="C19" i="68"/>
  <c r="C18" i="68"/>
  <c r="C17" i="68"/>
  <c r="C16" i="68"/>
  <c r="C15" i="68"/>
  <c r="C14" i="68"/>
  <c r="C13" i="68"/>
  <c r="C12" i="68"/>
  <c r="C11" i="68"/>
  <c r="D21" i="68"/>
  <c r="C21" i="68" s="1"/>
  <c r="H10" i="68"/>
  <c r="D10" i="68"/>
  <c r="G53" i="68"/>
  <c r="C53" i="68" s="1"/>
  <c r="H51" i="68"/>
  <c r="D51" i="68"/>
  <c r="H50" i="68"/>
  <c r="D50" i="68"/>
  <c r="H49" i="68"/>
  <c r="D49" i="68"/>
  <c r="C26" i="67"/>
  <c r="C25" i="67"/>
  <c r="C24" i="67"/>
  <c r="C23" i="67"/>
  <c r="C22" i="67"/>
  <c r="C21" i="67"/>
  <c r="C20" i="67"/>
  <c r="A27" i="67"/>
  <c r="D19" i="67"/>
  <c r="C19" i="67" s="1"/>
  <c r="C18" i="67"/>
  <c r="C17" i="67"/>
  <c r="C16" i="67"/>
  <c r="C15" i="67"/>
  <c r="C14" i="67"/>
  <c r="C13" i="67"/>
  <c r="H12" i="67"/>
  <c r="D12" i="67"/>
  <c r="H10" i="67"/>
  <c r="H27" i="67" s="1"/>
  <c r="C10" i="67"/>
  <c r="A26" i="66"/>
  <c r="C25" i="66"/>
  <c r="D24" i="66"/>
  <c r="C24" i="66" s="1"/>
  <c r="C23" i="66"/>
  <c r="G22" i="66"/>
  <c r="D22" i="66"/>
  <c r="H16" i="66"/>
  <c r="G16" i="66"/>
  <c r="D16" i="66"/>
  <c r="H14" i="66"/>
  <c r="G14" i="66"/>
  <c r="C14" i="66" s="1"/>
  <c r="C21" i="66"/>
  <c r="C20" i="66"/>
  <c r="C19" i="66"/>
  <c r="C18" i="66"/>
  <c r="C17" i="66"/>
  <c r="C15" i="66"/>
  <c r="C13" i="66"/>
  <c r="D10" i="66"/>
  <c r="C10" i="66" s="1"/>
  <c r="C11" i="66"/>
  <c r="H12" i="66"/>
  <c r="C12" i="66" s="1"/>
  <c r="C23" i="65"/>
  <c r="H22" i="65"/>
  <c r="C22" i="65" s="1"/>
  <c r="C28" i="65"/>
  <c r="D27" i="65"/>
  <c r="C27" i="65" s="1"/>
  <c r="C33" i="65"/>
  <c r="G32" i="65"/>
  <c r="C31" i="65"/>
  <c r="C30" i="65"/>
  <c r="H29" i="65"/>
  <c r="G29" i="65"/>
  <c r="F29" i="65"/>
  <c r="F34" i="65" s="1"/>
  <c r="D29" i="65"/>
  <c r="D24" i="65"/>
  <c r="C24" i="65" s="1"/>
  <c r="H10" i="65"/>
  <c r="D10" i="65"/>
  <c r="C12" i="65"/>
  <c r="E19" i="64"/>
  <c r="G13" i="64"/>
  <c r="G19" i="64" s="1"/>
  <c r="F13" i="64"/>
  <c r="F19" i="64" s="1"/>
  <c r="D13" i="64"/>
  <c r="H10" i="64"/>
  <c r="C10" i="64" s="1"/>
  <c r="D17" i="64"/>
  <c r="C17" i="64" s="1"/>
  <c r="A19" i="64"/>
  <c r="H15" i="64"/>
  <c r="H13" i="64" s="1"/>
  <c r="H19" i="64" s="1"/>
  <c r="C22" i="66" l="1"/>
  <c r="C12" i="67"/>
  <c r="H27" i="68"/>
  <c r="H55" i="68" s="1"/>
  <c r="G26" i="66"/>
  <c r="D27" i="68"/>
  <c r="D55" i="68" s="1"/>
  <c r="C17" i="59"/>
  <c r="H17" i="59"/>
  <c r="C51" i="68"/>
  <c r="C27" i="67"/>
  <c r="C50" i="68"/>
  <c r="C15" i="63"/>
  <c r="G52" i="68"/>
  <c r="G55" i="68" s="1"/>
  <c r="D17" i="59"/>
  <c r="G39" i="63"/>
  <c r="D23" i="60"/>
  <c r="D19" i="64"/>
  <c r="C49" i="68"/>
  <c r="D27" i="67"/>
  <c r="H26" i="66"/>
  <c r="D26" i="66"/>
  <c r="C32" i="65"/>
  <c r="G34" i="65"/>
  <c r="D34" i="65"/>
  <c r="H34" i="65"/>
  <c r="D39" i="63"/>
  <c r="H39" i="63"/>
  <c r="H23" i="62"/>
  <c r="D23" i="62"/>
  <c r="C19" i="60"/>
  <c r="C13" i="60"/>
  <c r="C16" i="62"/>
  <c r="C23" i="62" s="1"/>
  <c r="C10" i="62"/>
  <c r="C30" i="63"/>
  <c r="C12" i="63"/>
  <c r="C10" i="68"/>
  <c r="C16" i="66"/>
  <c r="C26" i="66" s="1"/>
  <c r="C29" i="65"/>
  <c r="C10" i="65"/>
  <c r="C13" i="64"/>
  <c r="C19" i="64" s="1"/>
  <c r="A18" i="16"/>
  <c r="G10" i="16"/>
  <c r="D10" i="16"/>
  <c r="D18" i="16" s="1"/>
  <c r="G17" i="16"/>
  <c r="G16" i="16" s="1"/>
  <c r="C16" i="16"/>
  <c r="G15" i="16"/>
  <c r="H15" i="16" s="1"/>
  <c r="H14" i="16" s="1"/>
  <c r="H18" i="16" s="1"/>
  <c r="C14" i="16"/>
  <c r="C12" i="16" s="1"/>
  <c r="H13" i="16"/>
  <c r="H12" i="16" s="1"/>
  <c r="C10" i="16"/>
  <c r="A33" i="30"/>
  <c r="C32" i="30"/>
  <c r="C31" i="30" s="1"/>
  <c r="H31" i="30"/>
  <c r="D31" i="30"/>
  <c r="C30" i="30"/>
  <c r="C29" i="30" s="1"/>
  <c r="H29" i="30"/>
  <c r="C28" i="30"/>
  <c r="C27" i="30" s="1"/>
  <c r="H27" i="30"/>
  <c r="C26" i="30"/>
  <c r="C25" i="30"/>
  <c r="C24" i="30"/>
  <c r="C23" i="30"/>
  <c r="H22" i="30"/>
  <c r="D22" i="30"/>
  <c r="C21" i="30"/>
  <c r="C20" i="30"/>
  <c r="H19" i="30"/>
  <c r="D19" i="30"/>
  <c r="C18" i="30"/>
  <c r="C17" i="30"/>
  <c r="H16" i="30"/>
  <c r="C15" i="30"/>
  <c r="C14" i="30"/>
  <c r="C13" i="30"/>
  <c r="C12" i="30"/>
  <c r="C11" i="30"/>
  <c r="H10" i="30"/>
  <c r="D10" i="30"/>
  <c r="C27" i="68" l="1"/>
  <c r="C52" i="68"/>
  <c r="C55" i="68" s="1"/>
  <c r="C34" i="65"/>
  <c r="C39" i="63"/>
  <c r="D33" i="30"/>
  <c r="H33" i="30"/>
  <c r="G14" i="16"/>
  <c r="G18" i="16" s="1"/>
  <c r="C18" i="16"/>
  <c r="C19" i="30"/>
  <c r="C22" i="30"/>
  <c r="C10" i="30"/>
  <c r="C16" i="30"/>
  <c r="C33" i="30" l="1"/>
  <c r="C17" i="32"/>
  <c r="C16" i="32" s="1"/>
  <c r="H16" i="32"/>
  <c r="H14" i="32"/>
  <c r="C14" i="32"/>
  <c r="C12" i="32"/>
  <c r="H12" i="32"/>
  <c r="H18" i="32" s="1"/>
  <c r="C10" i="32"/>
  <c r="H10" i="32"/>
  <c r="C18" i="32" l="1"/>
  <c r="H40" i="38"/>
  <c r="C40" i="38" s="1"/>
  <c r="H37" i="38"/>
  <c r="D37" i="38"/>
  <c r="G31" i="38"/>
  <c r="D31" i="38"/>
  <c r="H16" i="38"/>
  <c r="D16" i="38"/>
  <c r="C15" i="38"/>
  <c r="D14" i="38"/>
  <c r="C14" i="38" s="1"/>
  <c r="D12" i="38"/>
  <c r="C12" i="38" s="1"/>
  <c r="G10" i="38"/>
  <c r="C10" i="38" s="1"/>
  <c r="C37" i="38" l="1"/>
  <c r="C31" i="38"/>
  <c r="G56" i="38"/>
  <c r="H56" i="38"/>
  <c r="D56" i="38"/>
  <c r="C16" i="38"/>
  <c r="C56" i="38" l="1"/>
  <c r="C36" i="37"/>
  <c r="C35" i="37"/>
  <c r="C34" i="37"/>
  <c r="C33" i="37"/>
  <c r="C32" i="37"/>
  <c r="H31" i="37"/>
  <c r="D31" i="37"/>
  <c r="C30" i="37"/>
  <c r="C29" i="37"/>
  <c r="C28" i="37"/>
  <c r="C27" i="37"/>
  <c r="C26" i="37"/>
  <c r="H25" i="37"/>
  <c r="F25" i="37"/>
  <c r="F37" i="37" s="1"/>
  <c r="D25" i="37"/>
  <c r="C24" i="37"/>
  <c r="C23" i="37"/>
  <c r="C22" i="37"/>
  <c r="H21" i="37"/>
  <c r="D21" i="37"/>
  <c r="C20" i="37"/>
  <c r="C18" i="37"/>
  <c r="C17" i="37"/>
  <c r="H16" i="37"/>
  <c r="G16" i="37"/>
  <c r="G37" i="37" s="1"/>
  <c r="D16" i="37"/>
  <c r="C15" i="37"/>
  <c r="C14" i="37"/>
  <c r="C13" i="37"/>
  <c r="H12" i="37"/>
  <c r="D12" i="37"/>
  <c r="C11" i="37"/>
  <c r="H10" i="37"/>
  <c r="D10" i="37"/>
  <c r="C10" i="37" l="1"/>
  <c r="D37" i="37"/>
  <c r="H37" i="37"/>
  <c r="C16" i="37"/>
  <c r="C12" i="37"/>
  <c r="C31" i="37"/>
  <c r="C25" i="37"/>
  <c r="C21" i="37"/>
  <c r="C37" i="37" l="1"/>
  <c r="H12" i="36"/>
  <c r="C12" i="36" s="1"/>
  <c r="A41" i="36"/>
  <c r="C40" i="36"/>
  <c r="H39" i="36"/>
  <c r="D39" i="36"/>
  <c r="C38" i="36"/>
  <c r="C37" i="36"/>
  <c r="C36" i="36"/>
  <c r="H35" i="36"/>
  <c r="D35" i="36"/>
  <c r="C34" i="36"/>
  <c r="G33" i="36"/>
  <c r="C33" i="36" s="1"/>
  <c r="C32" i="36"/>
  <c r="C31" i="36"/>
  <c r="C30" i="36"/>
  <c r="C29" i="36"/>
  <c r="C28" i="36"/>
  <c r="C27" i="36"/>
  <c r="C26" i="36"/>
  <c r="C25" i="36"/>
  <c r="C24" i="36"/>
  <c r="C23" i="36"/>
  <c r="C21" i="36"/>
  <c r="C20" i="36"/>
  <c r="C19" i="36"/>
  <c r="C18" i="36"/>
  <c r="C17" i="36"/>
  <c r="H16" i="36"/>
  <c r="D16" i="36"/>
  <c r="C15" i="36"/>
  <c r="H14" i="36"/>
  <c r="D14" i="36"/>
  <c r="C14" i="36" s="1"/>
  <c r="C13" i="36"/>
  <c r="C11" i="36"/>
  <c r="C10" i="36" s="1"/>
  <c r="H10" i="36"/>
  <c r="H41" i="36" l="1"/>
  <c r="C35" i="36"/>
  <c r="D41" i="36"/>
  <c r="G41" i="36"/>
  <c r="C16" i="36"/>
  <c r="C39" i="36"/>
  <c r="C41" i="36" l="1"/>
  <c r="H26" i="35"/>
  <c r="G26" i="35"/>
  <c r="D26" i="35"/>
  <c r="A26" i="35"/>
  <c r="C25" i="35"/>
  <c r="C24" i="35"/>
  <c r="C23" i="35"/>
  <c r="C22" i="35"/>
  <c r="C21" i="35"/>
  <c r="C20" i="35"/>
  <c r="C19" i="35"/>
  <c r="C18" i="35"/>
  <c r="C17" i="35"/>
  <c r="C16" i="35"/>
  <c r="C15" i="35"/>
  <c r="C14" i="35"/>
  <c r="C13" i="35"/>
  <c r="C12" i="35"/>
  <c r="C11" i="35"/>
  <c r="C10" i="35"/>
  <c r="C26" i="35" l="1"/>
  <c r="A18" i="34"/>
  <c r="C17" i="34"/>
  <c r="C16" i="34" s="1"/>
  <c r="H16" i="34"/>
  <c r="D16" i="34"/>
  <c r="C15" i="34"/>
  <c r="C14" i="34"/>
  <c r="C13" i="34"/>
  <c r="H12" i="34"/>
  <c r="C11" i="34"/>
  <c r="C10" i="34" s="1"/>
  <c r="H10" i="34"/>
  <c r="D10" i="34"/>
  <c r="D18" i="34" l="1"/>
  <c r="H18" i="34"/>
  <c r="C12" i="34"/>
  <c r="C18" i="34" s="1"/>
  <c r="A27" i="33" l="1"/>
  <c r="C26" i="33"/>
  <c r="C25" i="33"/>
  <c r="H24" i="33"/>
  <c r="G24" i="33"/>
  <c r="E24" i="33"/>
  <c r="D24" i="33"/>
  <c r="C23" i="33"/>
  <c r="C22" i="33"/>
  <c r="H21" i="33"/>
  <c r="C21" i="33" s="1"/>
  <c r="C20" i="33"/>
  <c r="C19" i="33"/>
  <c r="C18" i="33"/>
  <c r="C17" i="33"/>
  <c r="C16" i="33"/>
  <c r="C15" i="33"/>
  <c r="H14" i="33"/>
  <c r="G14" i="33"/>
  <c r="D14" i="33"/>
  <c r="C13" i="33"/>
  <c r="C12" i="33"/>
  <c r="C11" i="33"/>
  <c r="H10" i="33"/>
  <c r="D10" i="33"/>
  <c r="H27" i="33" l="1"/>
  <c r="D27" i="33"/>
  <c r="G27" i="33"/>
  <c r="C10" i="33"/>
  <c r="E27" i="33"/>
  <c r="C24" i="33"/>
  <c r="C14" i="33"/>
  <c r="A43" i="22"/>
  <c r="C42" i="22"/>
  <c r="C41" i="22"/>
  <c r="C40" i="22"/>
  <c r="H39" i="22"/>
  <c r="C37" i="22"/>
  <c r="C36" i="22" s="1"/>
  <c r="H36" i="22"/>
  <c r="D36" i="22"/>
  <c r="C35" i="22"/>
  <c r="C34" i="22" s="1"/>
  <c r="D34" i="22"/>
  <c r="C32" i="22"/>
  <c r="C31" i="22"/>
  <c r="C30" i="22"/>
  <c r="C29" i="22"/>
  <c r="C28" i="22"/>
  <c r="C27" i="22"/>
  <c r="C26" i="22"/>
  <c r="C25" i="22"/>
  <c r="C24" i="22"/>
  <c r="C23" i="22"/>
  <c r="C22" i="22"/>
  <c r="C21" i="22"/>
  <c r="C20" i="22"/>
  <c r="C19" i="22"/>
  <c r="C18" i="22"/>
  <c r="C17" i="22"/>
  <c r="C16" i="22"/>
  <c r="H15" i="22"/>
  <c r="D15" i="22"/>
  <c r="C14" i="22"/>
  <c r="H13" i="22"/>
  <c r="D13" i="22"/>
  <c r="C13" i="22" s="1"/>
  <c r="C12" i="22"/>
  <c r="C11" i="22"/>
  <c r="H10" i="22"/>
  <c r="D10" i="22"/>
  <c r="C39" i="22" l="1"/>
  <c r="H43" i="22"/>
  <c r="D43" i="22"/>
  <c r="C27" i="33"/>
  <c r="C10" i="22"/>
  <c r="C15" i="22"/>
  <c r="C43" i="22" l="1"/>
  <c r="C55" i="20"/>
  <c r="C54" i="20" s="1"/>
  <c r="D54" i="20"/>
  <c r="C53" i="20"/>
  <c r="C52" i="20" s="1"/>
  <c r="H52" i="20"/>
  <c r="H47" i="20"/>
  <c r="D47" i="20"/>
  <c r="C47" i="20"/>
  <c r="C46" i="20"/>
  <c r="C45" i="20"/>
  <c r="D44" i="20"/>
  <c r="C43" i="20"/>
  <c r="C42" i="20" s="1"/>
  <c r="D42" i="20"/>
  <c r="C41" i="20"/>
  <c r="C40" i="20"/>
  <c r="H39" i="20"/>
  <c r="D39" i="20"/>
  <c r="C38" i="20"/>
  <c r="C37" i="20"/>
  <c r="D36" i="20"/>
  <c r="C34" i="20"/>
  <c r="H33" i="20"/>
  <c r="C33" i="20" s="1"/>
  <c r="C32" i="20"/>
  <c r="C31" i="20"/>
  <c r="C30" i="20"/>
  <c r="C29" i="20"/>
  <c r="C28" i="20"/>
  <c r="C27" i="20"/>
  <c r="C26" i="20"/>
  <c r="D25" i="20"/>
  <c r="C24" i="20"/>
  <c r="C23" i="20"/>
  <c r="C22" i="20"/>
  <c r="C21" i="20"/>
  <c r="C20" i="20"/>
  <c r="C19" i="20"/>
  <c r="C18" i="20"/>
  <c r="C17" i="20"/>
  <c r="C16" i="20"/>
  <c r="C15" i="20"/>
  <c r="C14" i="20"/>
  <c r="C13" i="20"/>
  <c r="C12" i="20"/>
  <c r="C11" i="20"/>
  <c r="H10" i="20"/>
  <c r="D10" i="20"/>
  <c r="C36" i="20" l="1"/>
  <c r="D56" i="20"/>
  <c r="C44" i="20"/>
  <c r="H56" i="20"/>
  <c r="C39" i="20"/>
  <c r="C25" i="20"/>
  <c r="C10" i="20"/>
  <c r="C56" i="20" l="1"/>
  <c r="F27" i="2"/>
  <c r="G27" i="2"/>
  <c r="C27" i="2"/>
  <c r="C76" i="19"/>
  <c r="C75" i="19"/>
  <c r="C74" i="19"/>
  <c r="C73" i="19"/>
  <c r="C72" i="19"/>
  <c r="C71" i="19"/>
  <c r="C70" i="19"/>
  <c r="C69" i="19"/>
  <c r="C68" i="19"/>
  <c r="C67" i="19"/>
  <c r="H66" i="19"/>
  <c r="G66" i="19"/>
  <c r="G77" i="19" s="1"/>
  <c r="H27" i="2" s="1"/>
  <c r="D66" i="19"/>
  <c r="C65" i="19"/>
  <c r="C64" i="19"/>
  <c r="C63" i="19"/>
  <c r="C62" i="19"/>
  <c r="C61" i="19"/>
  <c r="H60" i="19"/>
  <c r="G60" i="19"/>
  <c r="C60" i="19" s="1"/>
  <c r="C59" i="19"/>
  <c r="C58" i="19"/>
  <c r="C57" i="19"/>
  <c r="C56" i="19"/>
  <c r="C55" i="19"/>
  <c r="C54" i="19"/>
  <c r="C53" i="19"/>
  <c r="H52" i="19"/>
  <c r="D52" i="19"/>
  <c r="C51" i="19"/>
  <c r="C50" i="19"/>
  <c r="C49" i="19"/>
  <c r="C48" i="19"/>
  <c r="C47" i="19"/>
  <c r="C46" i="19"/>
  <c r="C45" i="19"/>
  <c r="C44" i="19"/>
  <c r="C43" i="19"/>
  <c r="C42" i="19"/>
  <c r="H39" i="19"/>
  <c r="C39" i="19"/>
  <c r="C38" i="19"/>
  <c r="C37" i="19"/>
  <c r="C36" i="19"/>
  <c r="C35" i="19"/>
  <c r="C34" i="19"/>
  <c r="H33" i="19"/>
  <c r="D33" i="19"/>
  <c r="C33" i="19" s="1"/>
  <c r="C32" i="19"/>
  <c r="C31" i="19"/>
  <c r="C30" i="19"/>
  <c r="C29" i="19"/>
  <c r="C28" i="19"/>
  <c r="C27" i="19"/>
  <c r="C26" i="19"/>
  <c r="C25" i="19"/>
  <c r="C24" i="19"/>
  <c r="C23" i="19"/>
  <c r="C22" i="19"/>
  <c r="H21" i="19"/>
  <c r="C21" i="19" s="1"/>
  <c r="C20" i="19"/>
  <c r="C19" i="19"/>
  <c r="C18" i="19"/>
  <c r="C17" i="19"/>
  <c r="C16" i="19"/>
  <c r="C15" i="19"/>
  <c r="C14" i="19"/>
  <c r="C13" i="19"/>
  <c r="C12" i="19"/>
  <c r="C11" i="19"/>
  <c r="H10" i="19"/>
  <c r="D10" i="19"/>
  <c r="C10" i="19" s="1"/>
  <c r="C66" i="19" l="1"/>
  <c r="C41" i="19"/>
  <c r="D77" i="19"/>
  <c r="E27" i="2" s="1"/>
  <c r="H77" i="19"/>
  <c r="I27" i="2" s="1"/>
  <c r="C52" i="19"/>
  <c r="C77" i="19" s="1"/>
  <c r="A20" i="18"/>
  <c r="C19" i="18"/>
  <c r="D18" i="18"/>
  <c r="H18" i="18"/>
  <c r="C13" i="18"/>
  <c r="D12" i="18"/>
  <c r="H10" i="18"/>
  <c r="C10" i="18" s="1"/>
  <c r="C26" i="42"/>
  <c r="C25" i="42"/>
  <c r="C23" i="42"/>
  <c r="C21" i="42"/>
  <c r="C19" i="42"/>
  <c r="C17" i="42"/>
  <c r="C16" i="42"/>
  <c r="C15" i="42"/>
  <c r="C14" i="42"/>
  <c r="C13" i="42"/>
  <c r="C12" i="42"/>
  <c r="C11" i="42"/>
  <c r="A27" i="42"/>
  <c r="H24" i="42"/>
  <c r="C24" i="42" s="1"/>
  <c r="H22" i="42"/>
  <c r="C22" i="42" s="1"/>
  <c r="H20" i="42"/>
  <c r="C20" i="42" s="1"/>
  <c r="D18" i="42"/>
  <c r="C18" i="42" s="1"/>
  <c r="H10" i="42"/>
  <c r="D10" i="42"/>
  <c r="A25" i="40"/>
  <c r="C24" i="40"/>
  <c r="C23" i="40"/>
  <c r="C22" i="40"/>
  <c r="C21" i="40"/>
  <c r="C20" i="40"/>
  <c r="C19" i="40"/>
  <c r="C18" i="40"/>
  <c r="C17" i="40"/>
  <c r="C16" i="40"/>
  <c r="C15" i="40"/>
  <c r="C14" i="40"/>
  <c r="D13" i="40"/>
  <c r="D25" i="40" s="1"/>
  <c r="H10" i="40"/>
  <c r="C10" i="40" s="1"/>
  <c r="A27" i="39"/>
  <c r="C24" i="39"/>
  <c r="C23" i="39"/>
  <c r="C26" i="39"/>
  <c r="C21" i="39"/>
  <c r="C20" i="39"/>
  <c r="C18" i="39"/>
  <c r="C17" i="39"/>
  <c r="H25" i="39"/>
  <c r="D25" i="39"/>
  <c r="H22" i="39"/>
  <c r="D22" i="39"/>
  <c r="H19" i="39"/>
  <c r="C19" i="39" s="1"/>
  <c r="H16" i="39"/>
  <c r="D16" i="39"/>
  <c r="H14" i="39"/>
  <c r="D14" i="39"/>
  <c r="C14" i="39" s="1"/>
  <c r="H10" i="39"/>
  <c r="F10" i="39"/>
  <c r="F27" i="39" s="1"/>
  <c r="D10" i="39"/>
  <c r="A20" i="41"/>
  <c r="H16" i="41"/>
  <c r="C16" i="41"/>
  <c r="H14" i="41"/>
  <c r="D14" i="41"/>
  <c r="C14" i="41"/>
  <c r="H10" i="41"/>
  <c r="D10" i="41"/>
  <c r="C10" i="41"/>
  <c r="C16" i="39" l="1"/>
  <c r="H20" i="41"/>
  <c r="H27" i="39"/>
  <c r="C10" i="39"/>
  <c r="C22" i="39"/>
  <c r="D20" i="18"/>
  <c r="D20" i="41"/>
  <c r="C25" i="39"/>
  <c r="C10" i="42"/>
  <c r="C27" i="42" s="1"/>
  <c r="C18" i="18"/>
  <c r="D27" i="42"/>
  <c r="H27" i="42"/>
  <c r="D27" i="39"/>
  <c r="C20" i="41"/>
  <c r="C27" i="39" l="1"/>
  <c r="A25" i="3"/>
  <c r="H21" i="3"/>
  <c r="D21" i="3"/>
  <c r="D19" i="3"/>
  <c r="C19" i="3" s="1"/>
  <c r="C18" i="3"/>
  <c r="H17" i="3"/>
  <c r="C17" i="3" s="1"/>
  <c r="C16" i="3"/>
  <c r="C15" i="3"/>
  <c r="C14" i="3"/>
  <c r="C13" i="3"/>
  <c r="H12" i="3"/>
  <c r="D12" i="3"/>
  <c r="H10" i="3"/>
  <c r="C10" i="3" s="1"/>
  <c r="C22" i="3"/>
  <c r="C11" i="3"/>
  <c r="H25" i="3" l="1"/>
  <c r="D25" i="3"/>
  <c r="C21" i="3"/>
  <c r="C12" i="3"/>
  <c r="C25" i="3" l="1"/>
  <c r="H29" i="71"/>
  <c r="A6" i="71"/>
  <c r="A2" i="71"/>
  <c r="A1" i="71"/>
  <c r="I40" i="70"/>
  <c r="A6" i="70"/>
  <c r="A2" i="70"/>
  <c r="A1" i="70"/>
  <c r="H37" i="69"/>
  <c r="A6" i="69"/>
  <c r="A2" i="69"/>
  <c r="A1" i="69"/>
  <c r="I57" i="68"/>
  <c r="A6" i="68"/>
  <c r="A2" i="68"/>
  <c r="A1" i="68"/>
  <c r="H29" i="67"/>
  <c r="A6" i="67"/>
  <c r="A2" i="67"/>
  <c r="A1" i="67"/>
  <c r="I28" i="66"/>
  <c r="A6" i="66"/>
  <c r="A2" i="66"/>
  <c r="A1" i="66"/>
  <c r="I36" i="65"/>
  <c r="A6" i="65"/>
  <c r="A2" i="65"/>
  <c r="A1" i="65"/>
  <c r="I21" i="64"/>
  <c r="A6" i="64"/>
  <c r="A2" i="64"/>
  <c r="A1" i="64"/>
  <c r="I41" i="63"/>
  <c r="A6" i="63"/>
  <c r="A2" i="63"/>
  <c r="A1" i="63"/>
  <c r="I25" i="62"/>
  <c r="A6" i="62"/>
  <c r="A2" i="62"/>
  <c r="A1" i="62"/>
  <c r="I28" i="61"/>
  <c r="A6" i="61"/>
  <c r="A2" i="61"/>
  <c r="A1" i="61"/>
  <c r="I25" i="60"/>
  <c r="A6" i="60"/>
  <c r="A2" i="60"/>
  <c r="A1" i="60"/>
  <c r="I19" i="59"/>
  <c r="A6" i="59"/>
  <c r="A2" i="59"/>
  <c r="A1" i="59"/>
  <c r="I23" i="58"/>
  <c r="A21" i="58"/>
  <c r="C66" i="2" s="1"/>
  <c r="C20" i="58"/>
  <c r="H19" i="58"/>
  <c r="D19" i="58"/>
  <c r="C18" i="58"/>
  <c r="C17" i="58"/>
  <c r="G16" i="58"/>
  <c r="G21" i="58" s="1"/>
  <c r="H66" i="2" s="1"/>
  <c r="D16" i="58"/>
  <c r="C15" i="58"/>
  <c r="H14" i="58"/>
  <c r="D14" i="58"/>
  <c r="C13" i="58"/>
  <c r="C12" i="58"/>
  <c r="C11" i="58"/>
  <c r="H10" i="58"/>
  <c r="D10" i="58"/>
  <c r="A6" i="58"/>
  <c r="A2" i="58"/>
  <c r="A1" i="58"/>
  <c r="A19" i="57"/>
  <c r="C18" i="57"/>
  <c r="D17" i="57"/>
  <c r="C17" i="57" s="1"/>
  <c r="C16" i="57"/>
  <c r="H15" i="57"/>
  <c r="C14" i="57"/>
  <c r="H13" i="57"/>
  <c r="D13" i="57"/>
  <c r="C12" i="57"/>
  <c r="C11" i="57"/>
  <c r="H10" i="57"/>
  <c r="D10" i="57"/>
  <c r="C10" i="57" s="1"/>
  <c r="A6" i="57"/>
  <c r="A2" i="57"/>
  <c r="A1" i="57"/>
  <c r="H36" i="56"/>
  <c r="A6" i="56"/>
  <c r="A2" i="56"/>
  <c r="A1" i="56"/>
  <c r="I17" i="55"/>
  <c r="A6" i="55"/>
  <c r="A2" i="55"/>
  <c r="A1" i="55"/>
  <c r="H32" i="54"/>
  <c r="A6" i="54"/>
  <c r="A2" i="54"/>
  <c r="A1" i="54"/>
  <c r="I25" i="53"/>
  <c r="A6" i="53"/>
  <c r="A2" i="53"/>
  <c r="A1" i="53"/>
  <c r="I18" i="52"/>
  <c r="A6" i="52"/>
  <c r="A2" i="52"/>
  <c r="A1" i="52"/>
  <c r="H21" i="51"/>
  <c r="A6" i="51"/>
  <c r="A2" i="51"/>
  <c r="A1" i="51"/>
  <c r="H26" i="50"/>
  <c r="A6" i="50"/>
  <c r="A2" i="50"/>
  <c r="A1" i="50"/>
  <c r="I38" i="49"/>
  <c r="A6" i="49"/>
  <c r="A2" i="49"/>
  <c r="A1" i="49"/>
  <c r="I34" i="48"/>
  <c r="A6" i="48"/>
  <c r="A2" i="48"/>
  <c r="A1" i="48"/>
  <c r="I16" i="47"/>
  <c r="A6" i="47"/>
  <c r="A2" i="47"/>
  <c r="A1" i="47"/>
  <c r="I46" i="46"/>
  <c r="A6" i="46"/>
  <c r="A2" i="46"/>
  <c r="A1" i="46"/>
  <c r="I20" i="45"/>
  <c r="A6" i="45"/>
  <c r="A2" i="45"/>
  <c r="A1" i="45"/>
  <c r="I17" i="44"/>
  <c r="A6" i="44"/>
  <c r="A2" i="44"/>
  <c r="A1" i="44"/>
  <c r="H18" i="43"/>
  <c r="A6" i="43"/>
  <c r="A2" i="43"/>
  <c r="A1" i="43"/>
  <c r="I29" i="42"/>
  <c r="A6" i="42"/>
  <c r="A2" i="42"/>
  <c r="A1" i="42"/>
  <c r="I22" i="41"/>
  <c r="A6" i="41"/>
  <c r="A2" i="41"/>
  <c r="A1" i="41"/>
  <c r="H27" i="40"/>
  <c r="A6" i="40"/>
  <c r="A2" i="40"/>
  <c r="A1" i="40"/>
  <c r="I29" i="39"/>
  <c r="A6" i="39"/>
  <c r="A2" i="39"/>
  <c r="A1" i="39"/>
  <c r="I58" i="38"/>
  <c r="A6" i="38"/>
  <c r="A2" i="38"/>
  <c r="A1" i="38"/>
  <c r="I39" i="37"/>
  <c r="A6" i="37"/>
  <c r="A2" i="37"/>
  <c r="A1" i="37"/>
  <c r="I43" i="36"/>
  <c r="A6" i="36"/>
  <c r="A2" i="36"/>
  <c r="A1" i="36"/>
  <c r="I28" i="35"/>
  <c r="A6" i="35"/>
  <c r="A2" i="35"/>
  <c r="A1" i="35"/>
  <c r="I20" i="34"/>
  <c r="A6" i="34"/>
  <c r="A2" i="34"/>
  <c r="A1" i="34"/>
  <c r="H29" i="33"/>
  <c r="A6" i="33"/>
  <c r="A2" i="33"/>
  <c r="A1" i="33"/>
  <c r="I20" i="32"/>
  <c r="A6" i="32"/>
  <c r="A2" i="32"/>
  <c r="A1" i="32"/>
  <c r="I17" i="31"/>
  <c r="A15" i="31"/>
  <c r="C39" i="2" s="1"/>
  <c r="D12" i="31"/>
  <c r="D15" i="31" s="1"/>
  <c r="E39" i="2" s="1"/>
  <c r="C12" i="31"/>
  <c r="H10" i="31"/>
  <c r="H15" i="31" s="1"/>
  <c r="I39" i="2" s="1"/>
  <c r="C10" i="31"/>
  <c r="A6" i="31"/>
  <c r="A2" i="31"/>
  <c r="A1" i="31"/>
  <c r="A6" i="30"/>
  <c r="A2" i="30"/>
  <c r="A1" i="30"/>
  <c r="I29" i="29"/>
  <c r="A6" i="29"/>
  <c r="A2" i="29"/>
  <c r="A1" i="29"/>
  <c r="I20" i="28"/>
  <c r="A6" i="28"/>
  <c r="A2" i="28"/>
  <c r="A1" i="28"/>
  <c r="I22" i="27"/>
  <c r="A6" i="27"/>
  <c r="A2" i="27"/>
  <c r="A1" i="27"/>
  <c r="I30" i="26"/>
  <c r="A28" i="26"/>
  <c r="C34" i="2" s="1"/>
  <c r="C27" i="26"/>
  <c r="C26" i="26"/>
  <c r="G25" i="26"/>
  <c r="C25" i="26" s="1"/>
  <c r="C24" i="26"/>
  <c r="C23" i="26"/>
  <c r="C22" i="26"/>
  <c r="C21" i="26"/>
  <c r="H20" i="26"/>
  <c r="G20" i="26"/>
  <c r="D20" i="26"/>
  <c r="C19" i="26"/>
  <c r="C18" i="26"/>
  <c r="C17" i="26"/>
  <c r="C16" i="26"/>
  <c r="C15" i="26"/>
  <c r="C14" i="26"/>
  <c r="C13" i="26"/>
  <c r="C12" i="26"/>
  <c r="C11" i="26"/>
  <c r="H10" i="26"/>
  <c r="D10" i="26"/>
  <c r="A6" i="26"/>
  <c r="A2" i="26"/>
  <c r="A1" i="26"/>
  <c r="I32" i="25"/>
  <c r="A6" i="25"/>
  <c r="A2" i="25"/>
  <c r="A1" i="25"/>
  <c r="I44" i="24"/>
  <c r="A6" i="24"/>
  <c r="A2" i="24"/>
  <c r="A1" i="24"/>
  <c r="I24" i="23"/>
  <c r="A6" i="23"/>
  <c r="A2" i="23"/>
  <c r="A1" i="23"/>
  <c r="I45" i="22"/>
  <c r="A6" i="22"/>
  <c r="A2" i="22"/>
  <c r="A1" i="22"/>
  <c r="I31" i="21"/>
  <c r="A6" i="21"/>
  <c r="A2" i="21"/>
  <c r="A1" i="21"/>
  <c r="I58" i="20"/>
  <c r="A6" i="20"/>
  <c r="A2" i="20"/>
  <c r="A1" i="20"/>
  <c r="A6" i="19"/>
  <c r="A2" i="19"/>
  <c r="A1" i="19"/>
  <c r="I22" i="18"/>
  <c r="A6" i="18"/>
  <c r="A2" i="18"/>
  <c r="A1" i="18"/>
  <c r="H23" i="17"/>
  <c r="A6" i="17"/>
  <c r="A2" i="17"/>
  <c r="A1" i="17"/>
  <c r="I20" i="16"/>
  <c r="A6" i="16"/>
  <c r="A2" i="16"/>
  <c r="A1" i="16"/>
  <c r="H22" i="15"/>
  <c r="A6" i="15"/>
  <c r="A2" i="15"/>
  <c r="A1" i="15"/>
  <c r="H19" i="14"/>
  <c r="A6" i="14"/>
  <c r="A2" i="14"/>
  <c r="A1" i="14"/>
  <c r="H16" i="13"/>
  <c r="A6" i="13"/>
  <c r="A2" i="13"/>
  <c r="A1" i="13"/>
  <c r="H29" i="12"/>
  <c r="A6" i="12"/>
  <c r="A2" i="12"/>
  <c r="A1" i="12"/>
  <c r="A37" i="11"/>
  <c r="C19" i="2" s="1"/>
  <c r="H33" i="11"/>
  <c r="D33" i="11"/>
  <c r="C33" i="11"/>
  <c r="H31" i="11"/>
  <c r="D31" i="11"/>
  <c r="C31" i="11"/>
  <c r="H23" i="11"/>
  <c r="D23" i="11"/>
  <c r="C23" i="11"/>
  <c r="H20" i="11"/>
  <c r="D20" i="11"/>
  <c r="C20" i="11"/>
  <c r="H17" i="11"/>
  <c r="D17" i="11"/>
  <c r="C17" i="11"/>
  <c r="D15" i="11"/>
  <c r="C15" i="11"/>
  <c r="H10" i="11"/>
  <c r="D10" i="11"/>
  <c r="C10" i="11"/>
  <c r="A6" i="11"/>
  <c r="A2" i="11"/>
  <c r="A1" i="11"/>
  <c r="I53" i="10"/>
  <c r="A51" i="10"/>
  <c r="C18" i="2" s="1"/>
  <c r="D49" i="10"/>
  <c r="C49" i="10"/>
  <c r="H47" i="10"/>
  <c r="C47" i="10"/>
  <c r="H45" i="10"/>
  <c r="C45" i="10"/>
  <c r="D41" i="10"/>
  <c r="C41" i="10"/>
  <c r="H37" i="10"/>
  <c r="D37" i="10"/>
  <c r="C37" i="10"/>
  <c r="H14" i="10"/>
  <c r="D14" i="10"/>
  <c r="C14" i="10"/>
  <c r="D12" i="10"/>
  <c r="C12" i="10"/>
  <c r="C11" i="10"/>
  <c r="C10" i="10" s="1"/>
  <c r="A6" i="10"/>
  <c r="A2" i="10"/>
  <c r="A1" i="10"/>
  <c r="H16" i="9"/>
  <c r="F17" i="2"/>
  <c r="A14" i="9"/>
  <c r="C17" i="2" s="1"/>
  <c r="C13" i="9"/>
  <c r="G12" i="9"/>
  <c r="G14" i="9" s="1"/>
  <c r="H17" i="2" s="1"/>
  <c r="C12" i="9"/>
  <c r="C11" i="9"/>
  <c r="D10" i="9"/>
  <c r="D14" i="9" s="1"/>
  <c r="E17" i="2" s="1"/>
  <c r="A6" i="9"/>
  <c r="A2" i="9"/>
  <c r="A1" i="9"/>
  <c r="I19" i="8"/>
  <c r="A17" i="8"/>
  <c r="C16" i="8"/>
  <c r="H15" i="8"/>
  <c r="H17" i="8" s="1"/>
  <c r="I16" i="2" s="1"/>
  <c r="D15" i="8"/>
  <c r="C15" i="8" s="1"/>
  <c r="C14" i="8"/>
  <c r="D13" i="8"/>
  <c r="C13" i="8" s="1"/>
  <c r="D12" i="8"/>
  <c r="D10" i="8" s="1"/>
  <c r="C10" i="8" s="1"/>
  <c r="C11" i="8"/>
  <c r="A6" i="8"/>
  <c r="A2" i="8"/>
  <c r="A1" i="8"/>
  <c r="I19" i="7"/>
  <c r="A17" i="7"/>
  <c r="D16" i="7"/>
  <c r="D15" i="7" s="1"/>
  <c r="H15" i="7"/>
  <c r="C14" i="7"/>
  <c r="C13" i="7"/>
  <c r="C12" i="7"/>
  <c r="C11" i="7"/>
  <c r="H10" i="7"/>
  <c r="D10" i="7"/>
  <c r="A6" i="7"/>
  <c r="A2" i="7"/>
  <c r="A1" i="7"/>
  <c r="I36" i="6"/>
  <c r="A34" i="6"/>
  <c r="C33" i="6"/>
  <c r="C32" i="6"/>
  <c r="C31" i="6"/>
  <c r="D30" i="6"/>
  <c r="C30" i="6" s="1"/>
  <c r="C29" i="6"/>
  <c r="D28" i="6"/>
  <c r="C28" i="6" s="1"/>
  <c r="C27" i="6"/>
  <c r="C26" i="6"/>
  <c r="C25" i="6"/>
  <c r="D24" i="6"/>
  <c r="C24" i="6" s="1"/>
  <c r="C23" i="6"/>
  <c r="C22" i="6"/>
  <c r="C21" i="6"/>
  <c r="C20" i="6"/>
  <c r="C19" i="6"/>
  <c r="C18" i="6"/>
  <c r="C17" i="6"/>
  <c r="C16" i="6"/>
  <c r="C15" i="6"/>
  <c r="C14" i="6"/>
  <c r="C13" i="6"/>
  <c r="C12" i="6"/>
  <c r="C11" i="6"/>
  <c r="H10" i="6"/>
  <c r="H34" i="6" s="1"/>
  <c r="I14" i="2" s="1"/>
  <c r="D10" i="6"/>
  <c r="C10" i="6" s="1"/>
  <c r="A6" i="6"/>
  <c r="A2" i="6"/>
  <c r="A1" i="6"/>
  <c r="I23" i="5"/>
  <c r="A21" i="5"/>
  <c r="C13" i="2" s="1"/>
  <c r="C20" i="5"/>
  <c r="H19" i="5"/>
  <c r="H13" i="5"/>
  <c r="D13" i="5"/>
  <c r="D10" i="5"/>
  <c r="C10" i="5" s="1"/>
  <c r="A6" i="5"/>
  <c r="A2" i="5"/>
  <c r="A1" i="5"/>
  <c r="A33" i="4"/>
  <c r="C32" i="4"/>
  <c r="C31" i="4"/>
  <c r="C30" i="4"/>
  <c r="C29" i="4"/>
  <c r="H28" i="4"/>
  <c r="D28" i="4"/>
  <c r="C27" i="4"/>
  <c r="H26" i="4"/>
  <c r="D26" i="4"/>
  <c r="C25" i="4"/>
  <c r="H24" i="4"/>
  <c r="D24" i="4"/>
  <c r="C23" i="4"/>
  <c r="C22" i="4"/>
  <c r="H21" i="4"/>
  <c r="C21" i="4" s="1"/>
  <c r="C20" i="4"/>
  <c r="C19" i="4"/>
  <c r="H18" i="4"/>
  <c r="D18" i="4"/>
  <c r="C18" i="4" s="1"/>
  <c r="C17" i="4"/>
  <c r="C16" i="4"/>
  <c r="C15" i="4"/>
  <c r="C14" i="4"/>
  <c r="C13" i="4"/>
  <c r="C12" i="4"/>
  <c r="C11" i="4"/>
  <c r="H10" i="4"/>
  <c r="D10" i="4"/>
  <c r="A6" i="4"/>
  <c r="A2" i="4"/>
  <c r="A1" i="4"/>
  <c r="A6" i="3"/>
  <c r="A2" i="3"/>
  <c r="A1" i="3"/>
  <c r="I79" i="2"/>
  <c r="H79" i="2"/>
  <c r="G79" i="2"/>
  <c r="F79" i="2"/>
  <c r="E79" i="2"/>
  <c r="C79" i="2"/>
  <c r="I78" i="2"/>
  <c r="H78" i="2"/>
  <c r="G78" i="2"/>
  <c r="F78" i="2"/>
  <c r="E78" i="2"/>
  <c r="C78" i="2"/>
  <c r="H77" i="2"/>
  <c r="G77" i="2"/>
  <c r="F77" i="2"/>
  <c r="E77" i="2"/>
  <c r="C77" i="2"/>
  <c r="I76" i="2"/>
  <c r="H76" i="2"/>
  <c r="G76" i="2"/>
  <c r="F76" i="2"/>
  <c r="E76" i="2"/>
  <c r="C76" i="2"/>
  <c r="I75" i="2"/>
  <c r="H75" i="2"/>
  <c r="G75" i="2"/>
  <c r="F75" i="2"/>
  <c r="E75" i="2"/>
  <c r="C75" i="2"/>
  <c r="I74" i="2"/>
  <c r="H74" i="2"/>
  <c r="G74" i="2"/>
  <c r="F74" i="2"/>
  <c r="E74" i="2"/>
  <c r="C74" i="2"/>
  <c r="I73" i="2"/>
  <c r="H73" i="2"/>
  <c r="G73" i="2"/>
  <c r="F73" i="2"/>
  <c r="E73" i="2"/>
  <c r="C73" i="2"/>
  <c r="I72" i="2"/>
  <c r="H72" i="2"/>
  <c r="G72" i="2"/>
  <c r="F72" i="2"/>
  <c r="E72" i="2"/>
  <c r="C72" i="2"/>
  <c r="I71" i="2"/>
  <c r="H71" i="2"/>
  <c r="G71" i="2"/>
  <c r="F71" i="2"/>
  <c r="E71" i="2"/>
  <c r="C71" i="2"/>
  <c r="I70" i="2"/>
  <c r="H70" i="2"/>
  <c r="G70" i="2"/>
  <c r="F70" i="2"/>
  <c r="E70" i="2"/>
  <c r="C70" i="2"/>
  <c r="I69" i="2"/>
  <c r="H69" i="2"/>
  <c r="G69" i="2"/>
  <c r="F69" i="2"/>
  <c r="E69" i="2"/>
  <c r="C69" i="2"/>
  <c r="H68" i="2"/>
  <c r="G68" i="2"/>
  <c r="F68" i="2"/>
  <c r="E68" i="2"/>
  <c r="C68" i="2"/>
  <c r="I67" i="2"/>
  <c r="H67" i="2"/>
  <c r="G67" i="2"/>
  <c r="F67" i="2"/>
  <c r="E67" i="2"/>
  <c r="C67" i="2"/>
  <c r="G66" i="2"/>
  <c r="F66" i="2"/>
  <c r="H65" i="2"/>
  <c r="G65" i="2"/>
  <c r="F65" i="2"/>
  <c r="C65" i="2"/>
  <c r="I64" i="2"/>
  <c r="H64" i="2"/>
  <c r="G64" i="2"/>
  <c r="F64" i="2"/>
  <c r="E64" i="2"/>
  <c r="C64" i="2"/>
  <c r="I63" i="2"/>
  <c r="H63" i="2"/>
  <c r="G63" i="2"/>
  <c r="F63" i="2"/>
  <c r="E63" i="2"/>
  <c r="C63" i="2"/>
  <c r="I62" i="2"/>
  <c r="G62" i="2"/>
  <c r="F62" i="2"/>
  <c r="E62" i="2"/>
  <c r="C62" i="2"/>
  <c r="I61" i="2"/>
  <c r="H61" i="2"/>
  <c r="G61" i="2"/>
  <c r="F61" i="2"/>
  <c r="E61" i="2"/>
  <c r="C61" i="2"/>
  <c r="I60" i="2"/>
  <c r="H60" i="2"/>
  <c r="G60" i="2"/>
  <c r="F60" i="2"/>
  <c r="E60" i="2"/>
  <c r="C60" i="2"/>
  <c r="I59" i="2"/>
  <c r="H59" i="2"/>
  <c r="G59" i="2"/>
  <c r="F59" i="2"/>
  <c r="E59" i="2"/>
  <c r="C59" i="2"/>
  <c r="I58" i="2"/>
  <c r="H58" i="2"/>
  <c r="G58" i="2"/>
  <c r="F58" i="2"/>
  <c r="E58" i="2"/>
  <c r="C58" i="2"/>
  <c r="I57" i="2"/>
  <c r="H57" i="2"/>
  <c r="G57" i="2"/>
  <c r="F57" i="2"/>
  <c r="E57" i="2"/>
  <c r="C57" i="2"/>
  <c r="I56" i="2"/>
  <c r="H56" i="2"/>
  <c r="G56" i="2"/>
  <c r="F56" i="2"/>
  <c r="E56" i="2"/>
  <c r="C56" i="2"/>
  <c r="I55" i="2"/>
  <c r="H55" i="2"/>
  <c r="G55" i="2"/>
  <c r="F55" i="2"/>
  <c r="E55" i="2"/>
  <c r="C55" i="2"/>
  <c r="I54" i="2"/>
  <c r="H54" i="2"/>
  <c r="G54" i="2"/>
  <c r="F54" i="2"/>
  <c r="E54" i="2"/>
  <c r="C54" i="2"/>
  <c r="I53" i="2"/>
  <c r="H53" i="2"/>
  <c r="G53" i="2"/>
  <c r="F53" i="2"/>
  <c r="E53" i="2"/>
  <c r="C53" i="2"/>
  <c r="I52" i="2"/>
  <c r="H52" i="2"/>
  <c r="G52" i="2"/>
  <c r="F52" i="2"/>
  <c r="E52" i="2"/>
  <c r="C52" i="2"/>
  <c r="I51" i="2"/>
  <c r="H51" i="2"/>
  <c r="G51" i="2"/>
  <c r="F51" i="2"/>
  <c r="E51" i="2"/>
  <c r="C51" i="2"/>
  <c r="I50" i="2"/>
  <c r="H50" i="2"/>
  <c r="G50" i="2"/>
  <c r="F50" i="2"/>
  <c r="E50" i="2"/>
  <c r="C50" i="2"/>
  <c r="I49" i="2"/>
  <c r="H49" i="2"/>
  <c r="G49" i="2"/>
  <c r="F49" i="2"/>
  <c r="E49" i="2"/>
  <c r="C49" i="2"/>
  <c r="H48" i="2"/>
  <c r="G48" i="2"/>
  <c r="F48" i="2"/>
  <c r="E48" i="2"/>
  <c r="C48" i="2"/>
  <c r="I47" i="2"/>
  <c r="H47" i="2"/>
  <c r="G47" i="2"/>
  <c r="F47" i="2"/>
  <c r="E47" i="2"/>
  <c r="C47" i="2"/>
  <c r="I46" i="2"/>
  <c r="H46" i="2"/>
  <c r="G46" i="2"/>
  <c r="F46" i="2"/>
  <c r="E46" i="2"/>
  <c r="C46" i="2"/>
  <c r="I45" i="2"/>
  <c r="H45" i="2"/>
  <c r="G45" i="2"/>
  <c r="F45" i="2"/>
  <c r="E45" i="2"/>
  <c r="C45" i="2"/>
  <c r="I44" i="2"/>
  <c r="H44" i="2"/>
  <c r="G44" i="2"/>
  <c r="F44" i="2"/>
  <c r="E44" i="2"/>
  <c r="C44" i="2"/>
  <c r="I43" i="2"/>
  <c r="H43" i="2"/>
  <c r="G43" i="2"/>
  <c r="F43" i="2"/>
  <c r="E43" i="2"/>
  <c r="C43" i="2"/>
  <c r="I42" i="2"/>
  <c r="H42" i="2"/>
  <c r="G42" i="2"/>
  <c r="F42" i="2"/>
  <c r="E42" i="2"/>
  <c r="C42" i="2"/>
  <c r="I41" i="2"/>
  <c r="H41" i="2"/>
  <c r="G41" i="2"/>
  <c r="F41" i="2"/>
  <c r="E41" i="2"/>
  <c r="C41" i="2"/>
  <c r="I40" i="2"/>
  <c r="H40" i="2"/>
  <c r="G40" i="2"/>
  <c r="F40" i="2"/>
  <c r="E40" i="2"/>
  <c r="C40" i="2"/>
  <c r="H39" i="2"/>
  <c r="G39" i="2"/>
  <c r="F39" i="2"/>
  <c r="I38" i="2"/>
  <c r="H38" i="2"/>
  <c r="G38" i="2"/>
  <c r="F38" i="2"/>
  <c r="E38" i="2"/>
  <c r="C38" i="2"/>
  <c r="I37" i="2"/>
  <c r="H37" i="2"/>
  <c r="G37" i="2"/>
  <c r="F37" i="2"/>
  <c r="E37" i="2"/>
  <c r="C37" i="2"/>
  <c r="I36" i="2"/>
  <c r="H36" i="2"/>
  <c r="G36" i="2"/>
  <c r="F36" i="2"/>
  <c r="E36" i="2"/>
  <c r="C36" i="2"/>
  <c r="I35" i="2"/>
  <c r="H35" i="2"/>
  <c r="G35" i="2"/>
  <c r="F35" i="2"/>
  <c r="E35" i="2"/>
  <c r="C35" i="2"/>
  <c r="G34" i="2"/>
  <c r="F34" i="2"/>
  <c r="I33" i="2"/>
  <c r="H33" i="2"/>
  <c r="G33" i="2"/>
  <c r="F33" i="2"/>
  <c r="E33" i="2"/>
  <c r="C33" i="2"/>
  <c r="I32" i="2"/>
  <c r="H32" i="2"/>
  <c r="G32" i="2"/>
  <c r="F32" i="2"/>
  <c r="E32" i="2"/>
  <c r="C32" i="2"/>
  <c r="I31" i="2"/>
  <c r="H31" i="2"/>
  <c r="G31" i="2"/>
  <c r="F31" i="2"/>
  <c r="E31" i="2"/>
  <c r="C31" i="2"/>
  <c r="I30" i="2"/>
  <c r="H30" i="2"/>
  <c r="G30" i="2"/>
  <c r="F30" i="2"/>
  <c r="E30" i="2"/>
  <c r="C30" i="2"/>
  <c r="I29" i="2"/>
  <c r="H29" i="2"/>
  <c r="G29" i="2"/>
  <c r="F29" i="2"/>
  <c r="E29" i="2"/>
  <c r="C29" i="2"/>
  <c r="I28" i="2"/>
  <c r="H28" i="2"/>
  <c r="G28" i="2"/>
  <c r="F28" i="2"/>
  <c r="E28" i="2"/>
  <c r="C28" i="2"/>
  <c r="H26" i="2"/>
  <c r="G26" i="2"/>
  <c r="F26" i="2"/>
  <c r="E26" i="2"/>
  <c r="C26" i="2"/>
  <c r="I25" i="2"/>
  <c r="H25" i="2"/>
  <c r="G25" i="2"/>
  <c r="F25" i="2"/>
  <c r="E25" i="2"/>
  <c r="C25" i="2"/>
  <c r="I24" i="2"/>
  <c r="H24" i="2"/>
  <c r="G24" i="2"/>
  <c r="F24" i="2"/>
  <c r="E24" i="2"/>
  <c r="C24" i="2"/>
  <c r="I23" i="2"/>
  <c r="H23" i="2"/>
  <c r="G23" i="2"/>
  <c r="F23" i="2"/>
  <c r="E23" i="2"/>
  <c r="C23" i="2"/>
  <c r="I22" i="2"/>
  <c r="H22" i="2"/>
  <c r="G22" i="2"/>
  <c r="F22" i="2"/>
  <c r="E22" i="2"/>
  <c r="C22" i="2"/>
  <c r="I21" i="2"/>
  <c r="H21" i="2"/>
  <c r="G21" i="2"/>
  <c r="F21" i="2"/>
  <c r="E21" i="2"/>
  <c r="C21" i="2"/>
  <c r="I20" i="2"/>
  <c r="H20" i="2"/>
  <c r="G20" i="2"/>
  <c r="F20" i="2"/>
  <c r="E20" i="2"/>
  <c r="C20" i="2"/>
  <c r="H19" i="2"/>
  <c r="G19" i="2"/>
  <c r="F19" i="2"/>
  <c r="H18" i="2"/>
  <c r="G18" i="2"/>
  <c r="F18" i="2"/>
  <c r="I17" i="2"/>
  <c r="G17" i="2"/>
  <c r="H16" i="2"/>
  <c r="G16" i="2"/>
  <c r="F16" i="2"/>
  <c r="C16" i="2"/>
  <c r="H15" i="2"/>
  <c r="G15" i="2"/>
  <c r="F15" i="2"/>
  <c r="C15" i="2"/>
  <c r="H14" i="2"/>
  <c r="G14" i="2"/>
  <c r="F14" i="2"/>
  <c r="C14" i="2"/>
  <c r="H13" i="2"/>
  <c r="G13" i="2"/>
  <c r="F13" i="2"/>
  <c r="H12" i="2"/>
  <c r="G12" i="2"/>
  <c r="F12" i="2"/>
  <c r="C12" i="2"/>
  <c r="I11" i="2"/>
  <c r="H11" i="2"/>
  <c r="G11" i="2"/>
  <c r="F11" i="2"/>
  <c r="E11" i="2"/>
  <c r="C11" i="2"/>
  <c r="C15" i="7" l="1"/>
  <c r="C28" i="4"/>
  <c r="H21" i="5"/>
  <c r="I13" i="2" s="1"/>
  <c r="C12" i="8"/>
  <c r="H19" i="57"/>
  <c r="I65" i="2" s="1"/>
  <c r="C20" i="26"/>
  <c r="C10" i="58"/>
  <c r="D21" i="5"/>
  <c r="E13" i="2" s="1"/>
  <c r="D13" i="2" s="1"/>
  <c r="C14" i="58"/>
  <c r="H21" i="58"/>
  <c r="I66" i="2" s="1"/>
  <c r="C13" i="57"/>
  <c r="D19" i="57"/>
  <c r="E65" i="2" s="1"/>
  <c r="C15" i="31"/>
  <c r="H28" i="26"/>
  <c r="I34" i="2" s="1"/>
  <c r="D28" i="26"/>
  <c r="E34" i="2" s="1"/>
  <c r="C10" i="26"/>
  <c r="C28" i="26" s="1"/>
  <c r="C37" i="11"/>
  <c r="D37" i="11"/>
  <c r="E19" i="2" s="1"/>
  <c r="H37" i="11"/>
  <c r="I19" i="2" s="1"/>
  <c r="D51" i="10"/>
  <c r="E18" i="2" s="1"/>
  <c r="C51" i="10"/>
  <c r="H51" i="10"/>
  <c r="I18" i="2" s="1"/>
  <c r="D17" i="2"/>
  <c r="H17" i="7"/>
  <c r="I15" i="2" s="1"/>
  <c r="D17" i="7"/>
  <c r="E15" i="2" s="1"/>
  <c r="C10" i="7"/>
  <c r="C34" i="6"/>
  <c r="D34" i="6"/>
  <c r="E14" i="2" s="1"/>
  <c r="D14" i="2" s="1"/>
  <c r="C19" i="5"/>
  <c r="C24" i="4"/>
  <c r="C26" i="4"/>
  <c r="C33" i="4" s="1"/>
  <c r="D33" i="4"/>
  <c r="E12" i="2" s="1"/>
  <c r="C10" i="4"/>
  <c r="D79" i="2"/>
  <c r="F10" i="2"/>
  <c r="G10" i="2"/>
  <c r="D54" i="2"/>
  <c r="D57" i="2"/>
  <c r="D56" i="2"/>
  <c r="D52" i="2"/>
  <c r="C16" i="58"/>
  <c r="D36" i="2"/>
  <c r="D51" i="2"/>
  <c r="D53" i="2"/>
  <c r="D55" i="2"/>
  <c r="D32" i="2"/>
  <c r="D37" i="2"/>
  <c r="D78" i="2"/>
  <c r="D33" i="2"/>
  <c r="D35" i="2"/>
  <c r="D69" i="2"/>
  <c r="D25" i="2"/>
  <c r="D64" i="2"/>
  <c r="D63" i="2"/>
  <c r="D61" i="2"/>
  <c r="D60" i="2"/>
  <c r="D59" i="2"/>
  <c r="D58" i="2"/>
  <c r="D23" i="2"/>
  <c r="D22" i="2"/>
  <c r="D21" i="2"/>
  <c r="D20" i="2"/>
  <c r="D73" i="2"/>
  <c r="D40" i="2"/>
  <c r="D31" i="2"/>
  <c r="D29" i="2"/>
  <c r="D67" i="2"/>
  <c r="D70" i="2"/>
  <c r="D71" i="2"/>
  <c r="D76" i="2"/>
  <c r="D75" i="2"/>
  <c r="D74" i="2"/>
  <c r="D72" i="2"/>
  <c r="C17" i="7"/>
  <c r="D39" i="2"/>
  <c r="C17" i="8"/>
  <c r="D24" i="2"/>
  <c r="C16" i="7"/>
  <c r="D17" i="8"/>
  <c r="E16" i="2" s="1"/>
  <c r="D16" i="2" s="1"/>
  <c r="G28" i="26"/>
  <c r="H34" i="2" s="1"/>
  <c r="C15" i="57"/>
  <c r="H33" i="4"/>
  <c r="I12" i="2" s="1"/>
  <c r="D12" i="2" s="1"/>
  <c r="C19" i="58"/>
  <c r="C21" i="58" s="1"/>
  <c r="D21" i="58"/>
  <c r="E66" i="2" s="1"/>
  <c r="D66" i="2" s="1"/>
  <c r="C13" i="5"/>
  <c r="C21" i="5" s="1"/>
  <c r="C10" i="9"/>
  <c r="C14" i="9" s="1"/>
  <c r="D38" i="2"/>
  <c r="D46" i="2"/>
  <c r="D45" i="2"/>
  <c r="D44" i="2"/>
  <c r="D43" i="2"/>
  <c r="D42" i="2"/>
  <c r="D41" i="2"/>
  <c r="D30" i="2"/>
  <c r="D28" i="2"/>
  <c r="D27" i="2"/>
  <c r="D50" i="2"/>
  <c r="D47" i="2"/>
  <c r="D49" i="2"/>
  <c r="C10" i="2"/>
  <c r="D11" i="2"/>
  <c r="C19" i="57" l="1"/>
  <c r="D34" i="2"/>
  <c r="D15" i="2"/>
  <c r="D65" i="2"/>
  <c r="D19" i="2"/>
  <c r="D18" i="2"/>
  <c r="E10" i="2"/>
  <c r="H13" i="40"/>
  <c r="H25" i="40" s="1"/>
  <c r="I48" i="2" s="1"/>
  <c r="D48" i="2" l="1"/>
  <c r="C13" i="40"/>
  <c r="C25" i="40" s="1"/>
  <c r="H12" i="18"/>
  <c r="C12" i="18" l="1"/>
  <c r="C20" i="18" s="1"/>
  <c r="H20" i="18"/>
  <c r="I26" i="2" s="1"/>
  <c r="D26" i="2" l="1"/>
  <c r="H10" i="60"/>
  <c r="C28" i="54"/>
  <c r="C30" i="54" s="1"/>
  <c r="H62" i="2"/>
  <c r="H10" i="2" s="1"/>
  <c r="H26" i="69"/>
  <c r="D62" i="2" l="1"/>
  <c r="C10" i="60"/>
  <c r="C23" i="60" s="1"/>
  <c r="H23" i="60"/>
  <c r="I68" i="2" s="1"/>
  <c r="D68" i="2" s="1"/>
  <c r="C26" i="69"/>
  <c r="H32" i="69"/>
  <c r="H35" i="69" l="1"/>
  <c r="I77" i="2" s="1"/>
  <c r="D77" i="2" s="1"/>
  <c r="D10" i="2" s="1"/>
  <c r="C32" i="69"/>
  <c r="C35" i="69" s="1"/>
  <c r="I10" i="2" l="1"/>
</calcChain>
</file>

<file path=xl/sharedStrings.xml><?xml version="1.0" encoding="utf-8"?>
<sst xmlns="http://schemas.openxmlformats.org/spreadsheetml/2006/main" count="3930" uniqueCount="1888">
  <si>
    <t>CỘNG HÒA XÃ HỘI CHỦ NGHĨA VIỆT NAM</t>
  </si>
  <si>
    <t>Độc lập - Tự do - Hạnh phúc</t>
  </si>
  <si>
    <t>STT</t>
  </si>
  <si>
    <t>Số dự án phải thu hồi đất</t>
  </si>
  <si>
    <t>Tổng diện tích thu hồi đất (ha)</t>
  </si>
  <si>
    <t>Sử dụng từ các loại đất (ha)</t>
  </si>
  <si>
    <t>Phụ lục chi tiết</t>
  </si>
  <si>
    <t>LUA</t>
  </si>
  <si>
    <t>RĐD</t>
  </si>
  <si>
    <t>RPH</t>
  </si>
  <si>
    <t>RSX</t>
  </si>
  <si>
    <t>Đất khác</t>
  </si>
  <si>
    <t>(4)=(5)+....+(9)</t>
  </si>
  <si>
    <t>Tổng cộng</t>
  </si>
  <si>
    <t xml:space="preserve">Tên công trình, dự án  </t>
  </si>
  <si>
    <t>Sử dụng từ các loại đất</t>
  </si>
  <si>
    <t xml:space="preserve">Địa điểm             </t>
  </si>
  <si>
    <t>Ghi chú</t>
  </si>
  <si>
    <t>RDD</t>
  </si>
  <si>
    <t>PHƯỜNG THÀNH SEN</t>
  </si>
  <si>
    <t>Phường Thành Sen</t>
  </si>
  <si>
    <t>Phường Trần Phú</t>
  </si>
  <si>
    <t>Phường Hà Huy Tập</t>
  </si>
  <si>
    <t>Xã Cẩm Bình</t>
  </si>
  <si>
    <t>Phụ lục 1</t>
  </si>
  <si>
    <t>Phụ lục 2</t>
  </si>
  <si>
    <t xml:space="preserve">PHỤ LỤC 1. TỔNG HỢP DANH MỤC CÁC CÔNG TRÌNH, DỰ ÁN PHẢI THU HỒI ĐẤT TỪ NĂM 2026 </t>
  </si>
  <si>
    <t>Phụ lục 3</t>
  </si>
  <si>
    <t>Phụ lục 4</t>
  </si>
  <si>
    <t>Phụ lục 5</t>
  </si>
  <si>
    <t>Phụ lục 6</t>
  </si>
  <si>
    <t>Phụ lục 7</t>
  </si>
  <si>
    <t>Phụ lục 8</t>
  </si>
  <si>
    <t>Phụ lục 9</t>
  </si>
  <si>
    <t>Phụ lục 10</t>
  </si>
  <si>
    <t>Phụ lục 11</t>
  </si>
  <si>
    <t>Phụ lục 12</t>
  </si>
  <si>
    <t>Phụ lục 13</t>
  </si>
  <si>
    <t>Phụ lục 14</t>
  </si>
  <si>
    <t>Phụ lục 15</t>
  </si>
  <si>
    <t>Phụ lục 16</t>
  </si>
  <si>
    <t>Phụ lục 17</t>
  </si>
  <si>
    <t>Phụ lục 18</t>
  </si>
  <si>
    <t>Phụ lục 19</t>
  </si>
  <si>
    <t>Phụ lục 20</t>
  </si>
  <si>
    <t>Phụ lục 21</t>
  </si>
  <si>
    <t>Phụ lục 22</t>
  </si>
  <si>
    <t>Phụ lục 23</t>
  </si>
  <si>
    <t>Phụ lục 24</t>
  </si>
  <si>
    <t>Phụ lục 25</t>
  </si>
  <si>
    <t>Phụ lục 26</t>
  </si>
  <si>
    <t>Phụ lục 27</t>
  </si>
  <si>
    <t>Phụ lục 28</t>
  </si>
  <si>
    <t>Phụ lục 29</t>
  </si>
  <si>
    <t>Phụ lục 30</t>
  </si>
  <si>
    <t>Phụ lục 31</t>
  </si>
  <si>
    <t>Phụ lục 32</t>
  </si>
  <si>
    <t>Phụ lục 33</t>
  </si>
  <si>
    <t>Phụ lục 34</t>
  </si>
  <si>
    <t>Phụ lục 35</t>
  </si>
  <si>
    <t>Phụ lục 36</t>
  </si>
  <si>
    <t>Phụ lục 37</t>
  </si>
  <si>
    <t>Phụ lục 38</t>
  </si>
  <si>
    <t>Phụ lục 39</t>
  </si>
  <si>
    <t>Phụ lục 40</t>
  </si>
  <si>
    <t>Phụ lục 41</t>
  </si>
  <si>
    <t>Phụ lục 42</t>
  </si>
  <si>
    <t>Phụ lục 43</t>
  </si>
  <si>
    <t>Phụ lục 44</t>
  </si>
  <si>
    <t>Phụ lục 45</t>
  </si>
  <si>
    <t>Phụ lục 46</t>
  </si>
  <si>
    <t>Phụ lục 47</t>
  </si>
  <si>
    <t>Phụ lục 48</t>
  </si>
  <si>
    <t>Phụ lục 49</t>
  </si>
  <si>
    <t>Phụ lục 50</t>
  </si>
  <si>
    <t>Phụ lục 51</t>
  </si>
  <si>
    <t>Phụ lục 52</t>
  </si>
  <si>
    <t>Phụ lục 53</t>
  </si>
  <si>
    <t>Phụ lục 54</t>
  </si>
  <si>
    <t>Phụ lục 55</t>
  </si>
  <si>
    <t>Phụ lục 56</t>
  </si>
  <si>
    <t>Phụ lục 57</t>
  </si>
  <si>
    <t>Phụ lục 58</t>
  </si>
  <si>
    <t>Phụ lục 59</t>
  </si>
  <si>
    <t>Phụ lục 60</t>
  </si>
  <si>
    <t>Phụ lục 61</t>
  </si>
  <si>
    <t>Phụ lục 62</t>
  </si>
  <si>
    <t>Phụ lục 63</t>
  </si>
  <si>
    <t>Phụ lục 64</t>
  </si>
  <si>
    <t>Phụ lục 65</t>
  </si>
  <si>
    <t>Phụ lục 66</t>
  </si>
  <si>
    <t>Phụ lục 67</t>
  </si>
  <si>
    <t>Phụ lục 68</t>
  </si>
  <si>
    <t>Phụ lục 69</t>
  </si>
  <si>
    <t>Tên xã, phường</t>
  </si>
  <si>
    <t>Xã Thạch Lạc</t>
  </si>
  <si>
    <t>Xã Đồng Tiến</t>
  </si>
  <si>
    <t>Xã Thạch Khê</t>
  </si>
  <si>
    <t>Phường Bắc Hồng Lĩnh</t>
  </si>
  <si>
    <t>Phường Nam Hồng Lĩnh</t>
  </si>
  <si>
    <t>Phường Hoành Sơn</t>
  </si>
  <si>
    <t>Phường Hải Ninh</t>
  </si>
  <si>
    <t>Phường Sông Trí</t>
  </si>
  <si>
    <t>Phường Vũng Áng</t>
  </si>
  <si>
    <t>Xã Vũ Quang</t>
  </si>
  <si>
    <t>Xã Thượng Đức</t>
  </si>
  <si>
    <t>Xã Mai Hoa</t>
  </si>
  <si>
    <t>Xã Đức Thọ</t>
  </si>
  <si>
    <t>Xã Đức Minh</t>
  </si>
  <si>
    <t>Xã Đức Thịnh</t>
  </si>
  <si>
    <t>Xã Đức Đồng</t>
  </si>
  <si>
    <t>Xã Đức Quang</t>
  </si>
  <si>
    <t>Xã Can Lộc</t>
  </si>
  <si>
    <t>Xã Trường Lưu</t>
  </si>
  <si>
    <t>Xã Xuân Lộc</t>
  </si>
  <si>
    <t>Xã Tùng Lộc</t>
  </si>
  <si>
    <t>Xã Đồng Lộc</t>
  </si>
  <si>
    <t>Xã Gia Hanh</t>
  </si>
  <si>
    <t>Xã Hương Sơn</t>
  </si>
  <si>
    <t>Xã Sơn Kim 1</t>
  </si>
  <si>
    <t>Xã Sơn Kim 2</t>
  </si>
  <si>
    <t>Xã Sơn Tây</t>
  </si>
  <si>
    <t>Xã Sơn Hồng</t>
  </si>
  <si>
    <t>Xã Sơn Giang</t>
  </si>
  <si>
    <t>Xã Sơn Tiến</t>
  </si>
  <si>
    <t>Xã Kim Hoa</t>
  </si>
  <si>
    <t>Xã Tứ Mỹ</t>
  </si>
  <si>
    <t>Xã Nghi Xuân</t>
  </si>
  <si>
    <t>Xã Đan Hải</t>
  </si>
  <si>
    <t>Xã Tiên Điền</t>
  </si>
  <si>
    <t>Xã Cổ Đạm</t>
  </si>
  <si>
    <t>Xã Hương Khê</t>
  </si>
  <si>
    <t xml:space="preserve">Xã Hương Xuân </t>
  </si>
  <si>
    <t>Xã Hương Bình</t>
  </si>
  <si>
    <t>Xã Hương Phố</t>
  </si>
  <si>
    <t>Xã Phúc Trạch</t>
  </si>
  <si>
    <t>Xã Hương Đô</t>
  </si>
  <si>
    <t>Xã Hà Linh</t>
  </si>
  <si>
    <t>Xã Kỳ Anh</t>
  </si>
  <si>
    <t>Xã Kỳ Văn</t>
  </si>
  <si>
    <t>Xã Kỳ Lạc</t>
  </si>
  <si>
    <t>Xã Kỳ Khang</t>
  </si>
  <si>
    <t>Xã Kỳ Xuân</t>
  </si>
  <si>
    <t>Xã Kỳ Thượng</t>
  </si>
  <si>
    <t>Xã Thạch Hà</t>
  </si>
  <si>
    <t>Xã Toàn Lưu</t>
  </si>
  <si>
    <t>Xã Việt Xuyên</t>
  </si>
  <si>
    <t>Xã Đông Kinh</t>
  </si>
  <si>
    <t>Xã Thạch Xuân</t>
  </si>
  <si>
    <t>Xã Cẩm Xuyên</t>
  </si>
  <si>
    <t>Xã Cẩm Lạc</t>
  </si>
  <si>
    <t>Xã Cẩm Duệ</t>
  </si>
  <si>
    <t>Xã Cẩm Hưng</t>
  </si>
  <si>
    <t>Xã Yên Hòa</t>
  </si>
  <si>
    <t>Xã Thiên Cầm</t>
  </si>
  <si>
    <t>Xã Lộc Hà</t>
  </si>
  <si>
    <t>Xã Cẩm Trung</t>
  </si>
  <si>
    <t>Xã Mai Phụ</t>
  </si>
  <si>
    <t>Xã Hồng Lộc</t>
  </si>
  <si>
    <t>Xã Kỳ Hoa</t>
  </si>
  <si>
    <t xml:space="preserve">PHỤ LỤC 2. TỔNG HỢP DANH MỤC CÁC CÔNG TRÌNH, DỰ ÁN PHẢI THU HỒI ĐẤT TỪ NĂM 2026 </t>
  </si>
  <si>
    <t>PHƯỜNG TRẦN PHÚ</t>
  </si>
  <si>
    <t>PHƯỜNG HÀ HUY TẬP</t>
  </si>
  <si>
    <t xml:space="preserve">PHỤ LỤC 3. TỔNG HỢP DANH MỤC CÁC CÔNG TRÌNH, DỰ ÁN PHẢI THU HỒI ĐẤT TỪ NĂM 2026 </t>
  </si>
  <si>
    <t xml:space="preserve">PHỤ LỤC 69. TỔNG HỢP DANH MỤC CÁC CÔNG TRÌNH, DỰ ÁN PHẢI THU HỒI ĐẤT TỪ NĂM 2026 </t>
  </si>
  <si>
    <t>XÃ HỒNG LỘC</t>
  </si>
  <si>
    <t>XÃ MAI PHỤ</t>
  </si>
  <si>
    <t xml:space="preserve">PHỤ LỤC 68. TỔNG HỢP DANH MỤC CÁC CÔNG TRÌNH, DỰ ÁN PHẢI THU HỒI ĐẤT TỪ NĂM 2026 </t>
  </si>
  <si>
    <t xml:space="preserve">PHỤ LỤC 67. TỔNG HỢP DANH MỤC CÁC CÔNG TRÌNH, DỰ ÁN PHẢI THU HỒI ĐẤT TỪ NĂM 2026 </t>
  </si>
  <si>
    <t>XÃ LỘC HÀ</t>
  </si>
  <si>
    <t xml:space="preserve">PHỤ LỤC 66. TỔNG HỢP DANH MỤC CÁC CÔNG TRÌNH, DỰ ÁN PHẢI THU HỒI ĐẤT TỪ NĂM 2026 </t>
  </si>
  <si>
    <t>XÃ CẨM TRUNG</t>
  </si>
  <si>
    <t xml:space="preserve">PHỤ LỤC 65. TỔNG HỢP DANH MỤC CÁC CÔNG TRÌNH, DỰ ÁN PHẢI THU HỒI ĐẤT TỪ NĂM 2026 </t>
  </si>
  <si>
    <t>XÃ THIÊN CẦM</t>
  </si>
  <si>
    <t xml:space="preserve">PHỤ LỤC 4. TỔNG HỢP DANH MỤC CÁC CÔNG TRÌNH, DỰ ÁN PHẢI THU HỒI ĐẤT TỪ NĂM 2026 </t>
  </si>
  <si>
    <t>XÃ CẨM BÌNH</t>
  </si>
  <si>
    <t xml:space="preserve">PHỤ LỤC 5. TỔNG HỢP DANH MỤC CÁC CÔNG TRÌNH, DỰ ÁN PHẢI THU HỒI ĐẤT TỪ NĂM 2026 </t>
  </si>
  <si>
    <t>XÃ THẠCH LẠC</t>
  </si>
  <si>
    <t xml:space="preserve">PHỤ LỤC 6. TỔNG HỢP DANH MỤC CÁC CÔNG TRÌNH, DỰ ÁN PHẢI THU HỒI ĐẤT TỪ NĂM 2026 </t>
  </si>
  <si>
    <t>XÃ ĐỒNG TIẾN</t>
  </si>
  <si>
    <t xml:space="preserve">PHỤ LỤC 7. TỔNG HỢP DANH MỤC CÁC CÔNG TRÌNH, DỰ ÁN PHẢI THU HỒI ĐẤT TỪ NĂM 2026 </t>
  </si>
  <si>
    <t>XÃ THẠCH KHÊ</t>
  </si>
  <si>
    <t xml:space="preserve">PHỤ LỤC 8. TỔNG HỢP DANH MỤC CÁC CÔNG TRÌNH, DỰ ÁN PHẢI THU HỒI ĐẤT TỪ NĂM 2026 </t>
  </si>
  <si>
    <t>PHƯỜNG BẮC HỒNG LĨNH</t>
  </si>
  <si>
    <t xml:space="preserve">PHỤ LỤC 9. TỔNG HỢP DANH MỤC CÁC CÔNG TRÌNH, DỰ ÁN PHẢI THU HỒI ĐẤT TỪ NĂM 2026 </t>
  </si>
  <si>
    <t>PHƯỜNG NAM HỒNG LĨNH</t>
  </si>
  <si>
    <t>PHƯỜNG HOÀNH SƠN</t>
  </si>
  <si>
    <t xml:space="preserve">PHỤ LỤC 10. TỔNG HỢP DANH MỤC CÁC CÔNG TRÌNH, DỰ ÁN PHẢI THU HỒI ĐẤT TỪ NĂM 2026 </t>
  </si>
  <si>
    <t>PHƯỜNG HẢI NINH</t>
  </si>
  <si>
    <t xml:space="preserve">PHỤ LỤC 11. TỔNG HỢP DANH MỤC CÁC CÔNG TRÌNH, DỰ ÁN PHẢI THU HỒI ĐẤT TỪ NĂM 2026 </t>
  </si>
  <si>
    <t>PHƯỜNG SÔNG TRÍ</t>
  </si>
  <si>
    <t xml:space="preserve">PHỤ LỤC 12. TỔNG HỢP DANH MỤC CÁC CÔNG TRÌNH, DỰ ÁN PHẢI THU HỒI ĐẤT TỪ NĂM 2026 </t>
  </si>
  <si>
    <t xml:space="preserve">PHỤ LỤC 13. TỔNG HỢP DANH MỤC CÁC CÔNG TRÌNH, DỰ ÁN PHẢI THU HỒI ĐẤT TỪ NĂM 2026 </t>
  </si>
  <si>
    <t>PHƯỜNG VŨNG ÁNG</t>
  </si>
  <si>
    <t xml:space="preserve">PHỤ LỤC 14. TỔNG HỢP DANH MỤC CÁC CÔNG TRÌNH, DỰ ÁN PHẢI THU HỒI ĐẤT TỪ NĂM 2026 </t>
  </si>
  <si>
    <t>XÃ VŨ QUANG</t>
  </si>
  <si>
    <t xml:space="preserve">PHỤ LỤC 15. TỔNG HỢP DANH MỤC CÁC CÔNG TRÌNH, DỰ ÁN PHẢI THU HỒI ĐẤT TỪ NĂM 2026 </t>
  </si>
  <si>
    <t>XÃ THƯỢNG ĐỨC</t>
  </si>
  <si>
    <t xml:space="preserve">PHỤ LỤC 16. TỔNG HỢP DANH MỤC CÁC CÔNG TRÌNH, DỰ ÁN PHẢI THU HỒI ĐẤT TỪ NĂM 2026 </t>
  </si>
  <si>
    <t>XÃ MAI HOA</t>
  </si>
  <si>
    <t xml:space="preserve">PHỤ LỤC 17. TỔNG HỢP DANH MỤC CÁC CÔNG TRÌNH, DỰ ÁN PHẢI THU HỒI ĐẤT TỪ NĂM 2026 </t>
  </si>
  <si>
    <t>XÃ ĐỨC THỌ</t>
  </si>
  <si>
    <t xml:space="preserve">PHỤ LỤC 18. TỔNG HỢP DANH MỤC CÁC CÔNG TRÌNH, DỰ ÁN PHẢI THU HỒI ĐẤT TỪ NĂM 2026 </t>
  </si>
  <si>
    <t>XÃ ĐỨC THỊNH</t>
  </si>
  <si>
    <t xml:space="preserve">PHỤ LỤC 19. TỔNG HỢP DANH MỤC CÁC CÔNG TRÌNH, DỰ ÁN PHẢI THU HỒI ĐẤT TỪ NĂM 2026 </t>
  </si>
  <si>
    <t>XÃ ĐỨC MINH</t>
  </si>
  <si>
    <t xml:space="preserve">PHỤ LỤC 20. TỔNG HỢP DANH MỤC CÁC CÔNG TRÌNH, DỰ ÁN PHẢI THU HỒI ĐẤT TỪ NĂM 2026 </t>
  </si>
  <si>
    <t>XÃ ĐỨC QUANG</t>
  </si>
  <si>
    <t xml:space="preserve">PHỤ LỤC 21. TỔNG HỢP DANH MỤC CÁC CÔNG TRÌNH, DỰ ÁN PHẢI THU HỒI ĐẤT TỪ NĂM 2026 </t>
  </si>
  <si>
    <t>XÃ ĐỨC ĐỒNG</t>
  </si>
  <si>
    <t xml:space="preserve">PHỤ LỤC 22. TỔNG HỢP DANH MỤC CÁC CÔNG TRÌNH, DỰ ÁN PHẢI THU HỒI ĐẤT TỪ NĂM 2026 </t>
  </si>
  <si>
    <t>XÃ CAN LỘC</t>
  </si>
  <si>
    <t xml:space="preserve">PHỤ LỤC 23. TỔNG HỢP DANH MỤC CÁC CÔNG TRÌNH, DỰ ÁN PHẢI THU HỒI ĐẤT TỪ NĂM 2026 </t>
  </si>
  <si>
    <t>XÃ TRƯỜNG LƯU</t>
  </si>
  <si>
    <t>XÃ XUÂN LỘC</t>
  </si>
  <si>
    <t xml:space="preserve">PHỤ LỤC 24. TỔNG HỢP DANH MỤC CÁC CÔNG TRÌNH, DỰ ÁN PHẢI THU HỒI ĐẤT TỪ NĂM 2026 </t>
  </si>
  <si>
    <t xml:space="preserve">PHỤ LỤC 25. TỔNG HỢP DANH MỤC CÁC CÔNG TRÌNH, DỰ ÁN PHẢI THU HỒI ĐẤT TỪ NĂM 2026 </t>
  </si>
  <si>
    <t>XÃ TÙNG LỘC</t>
  </si>
  <si>
    <t xml:space="preserve">PHỤ LỤC 26. TỔNG HỢP DANH MỤC CÁC CÔNG TRÌNH, DỰ ÁN PHẢI THU HỒI ĐẤT TỪ NĂM 2026 </t>
  </si>
  <si>
    <t>XÃ ĐỒNG LỘC</t>
  </si>
  <si>
    <t xml:space="preserve">PHỤ LỤC 27. TỔNG HỢP DANH MỤC CÁC CÔNG TRÌNH, DỰ ÁN PHẢI THU HỒI ĐẤT TỪ NĂM 2026 </t>
  </si>
  <si>
    <t>XÃ GIA HANH</t>
  </si>
  <si>
    <t xml:space="preserve">PHỤ LỤC 28. TỔNG HỢP DANH MỤC CÁC CÔNG TRÌNH, DỰ ÁN PHẢI THU HỒI ĐẤT TỪ NĂM 2026 </t>
  </si>
  <si>
    <t>XÃ HƯƠNG SƠN</t>
  </si>
  <si>
    <t xml:space="preserve">PHỤ LỤC 29. TỔNG HỢP DANH MỤC CÁC CÔNG TRÌNH, DỰ ÁN PHẢI THU HỒI ĐẤT TỪ NĂM 2026 </t>
  </si>
  <si>
    <t>XÃ SƠN KIM 1</t>
  </si>
  <si>
    <t xml:space="preserve">PHỤ LỤC 30. TỔNG HỢP DANH MỤC CÁC CÔNG TRÌNH, DỰ ÁN PHẢI THU HỒI ĐẤT TỪ NĂM 2026 </t>
  </si>
  <si>
    <t>XÃ SƠN KIM 2</t>
  </si>
  <si>
    <t xml:space="preserve">PHỤ LỤC 31. TỔNG HỢP DANH MỤC CÁC CÔNG TRÌNH, DỰ ÁN PHẢI THU HỒI ĐẤT TỪ NĂM 2026 </t>
  </si>
  <si>
    <t>XÃ SƠN TÂY</t>
  </si>
  <si>
    <t xml:space="preserve">PHỤ LỤC 32. TỔNG HỢP DANH MỤC CÁC CÔNG TRÌNH, DỰ ÁN PHẢI THU HỒI ĐẤT TỪ NĂM 2026 </t>
  </si>
  <si>
    <t>XÃ SƠN HỒNG</t>
  </si>
  <si>
    <t xml:space="preserve">PHỤ LỤC 33. TỔNG HỢP DANH MỤC CÁC CÔNG TRÌNH, DỰ ÁN PHẢI THU HỒI ĐẤT TỪ NĂM 2026 </t>
  </si>
  <si>
    <t>XÃ SƠN GIANG</t>
  </si>
  <si>
    <t xml:space="preserve">PHỤ LỤC 34. TỔNG HỢP DANH MỤC CÁC CÔNG TRÌNH, DỰ ÁN PHẢI THU HỒI ĐẤT TỪ NĂM 2026 </t>
  </si>
  <si>
    <t>XÃ SƠN TIẾN</t>
  </si>
  <si>
    <t xml:space="preserve">PHỤ LỤC 35. TỔNG HỢP DANH MỤC CÁC CÔNG TRÌNH, DỰ ÁN PHẢI THU HỒI ĐẤT TỪ NĂM 2026 </t>
  </si>
  <si>
    <t>XÃ KIM HOA</t>
  </si>
  <si>
    <t xml:space="preserve">PHỤ LỤC 36. TỔNG HỢP DANH MỤC CÁC CÔNG TRÌNH, DỰ ÁN PHẢI THU HỒI ĐẤT TỪ NĂM 2026 </t>
  </si>
  <si>
    <t>XÃ TỨ MỸ</t>
  </si>
  <si>
    <t xml:space="preserve">PHỤ LỤC 37. TỔNG HỢP DANH MỤC CÁC CÔNG TRÌNH, DỰ ÁN PHẢI THU HỒI ĐẤT TỪ NĂM 2026 </t>
  </si>
  <si>
    <t>XÃ NGHI XUÂN</t>
  </si>
  <si>
    <t>XÃ HẢI ĐAN</t>
  </si>
  <si>
    <t xml:space="preserve">PHỤ LỤC 38. TỔNG HỢP DANH MỤC CÁC CÔNG TRÌNH, DỰ ÁN PHẢI THU HỒI ĐẤT TỪ NĂM 2026 </t>
  </si>
  <si>
    <t xml:space="preserve">PHỤ LỤC 39. TỔNG HỢP DANH MỤC CÁC CÔNG TRÌNH, DỰ ÁN PHẢI THU HỒI ĐẤT TỪ NĂM 2026 </t>
  </si>
  <si>
    <t>XÃ TIÊN ĐIỀN</t>
  </si>
  <si>
    <t xml:space="preserve">PHỤ LỤC 40. TỔNG HỢP DANH MỤC CÁC CÔNG TRÌNH, DỰ ÁN PHẢI THU HỒI ĐẤT TỪ NĂM 2026 </t>
  </si>
  <si>
    <t>XÃ CỔ ĐẠM</t>
  </si>
  <si>
    <t xml:space="preserve">PHỤ LỤC 41. TỔNG HỢP DANH MỤC CÁC CÔNG TRÌNH, DỰ ÁN PHẢI THU HỒI ĐẤT TỪ NĂM 2026 </t>
  </si>
  <si>
    <t>XÃ HƯƠNG KHÊ</t>
  </si>
  <si>
    <t xml:space="preserve">PHỤ LỤC 42. TỔNG HỢP DANH MỤC CÁC CÔNG TRÌNH, DỰ ÁN PHẢI THU HỒI ĐẤT TỪ NĂM 2026 </t>
  </si>
  <si>
    <t>XÃ HƯƠNG XUÂN</t>
  </si>
  <si>
    <t xml:space="preserve">PHỤ LỤC 43. TỔNG HỢP DANH MỤC CÁC CÔNG TRÌNH, DỰ ÁN PHẢI THU HỒI ĐẤT TỪ NĂM 2026 </t>
  </si>
  <si>
    <t>XÃ HƯƠNG BÌNH</t>
  </si>
  <si>
    <t xml:space="preserve">PHỤ LỤC 44. TỔNG HỢP DANH MỤC CÁC CÔNG TRÌNH, DỰ ÁN PHẢI THU HỒI ĐẤT TỪ NĂM 2026 </t>
  </si>
  <si>
    <t>XÃ HƯƠNG PHỐ</t>
  </si>
  <si>
    <t xml:space="preserve">PHỤ LỤC 45. TỔNG HỢP DANH MỤC CÁC CÔNG TRÌNH, DỰ ÁN PHẢI THU HỒI ĐẤT TỪ NĂM 2026 </t>
  </si>
  <si>
    <t>XÃ PHÚC TRẠCH</t>
  </si>
  <si>
    <t xml:space="preserve">PHỤ LỤC 46. TỔNG HỢP DANH MỤC CÁC CÔNG TRÌNH, DỰ ÁN PHẢI THU HỒI ĐẤT TỪ NĂM 2026 </t>
  </si>
  <si>
    <t>XÃ HƯƠNG ĐÔ</t>
  </si>
  <si>
    <t xml:space="preserve">PHỤ LỤC 47. TỔNG HỢP DANH MỤC CÁC CÔNG TRÌNH, DỰ ÁN PHẢI THU HỒI ĐẤT TỪ NĂM 2026 </t>
  </si>
  <si>
    <t>XÃ HÀ LINH</t>
  </si>
  <si>
    <t xml:space="preserve">PHỤ LỤC 48. TỔNG HỢP DANH MỤC CÁC CÔNG TRÌNH, DỰ ÁN PHẢI THU HỒI ĐẤT TỪ NĂM 2026 </t>
  </si>
  <si>
    <t>XÃ KỲ ANH</t>
  </si>
  <si>
    <t xml:space="preserve">PHỤ LỤC 49. TỔNG HỢP DANH MỤC CÁC CÔNG TRÌNH, DỰ ÁN PHẢI THU HỒI ĐẤT TỪ NĂM 2026 </t>
  </si>
  <si>
    <t>XÃ KỲ VĂN</t>
  </si>
  <si>
    <t xml:space="preserve">PHỤ LỤC 50. TỔNG HỢP DANH MỤC CÁC CÔNG TRÌNH, DỰ ÁN PHẢI THU HỒI ĐẤT TỪ NĂM 2026 </t>
  </si>
  <si>
    <t>XÃ KỲ LẠC</t>
  </si>
  <si>
    <t xml:space="preserve">PHỤ LỤC 51. TỔNG HỢP DANH MỤC CÁC CÔNG TRÌNH, DỰ ÁN PHẢI THU HỒI ĐẤT TỪ NĂM 2026 </t>
  </si>
  <si>
    <t>XÃ KỲ KHANG</t>
  </si>
  <si>
    <t xml:space="preserve">PHỤ LỤC 52. TỔNG HỢP DANH MỤC CÁC CÔNG TRÌNH, DỰ ÁN PHẢI THU HỒI ĐẤT TỪ NĂM 2026 </t>
  </si>
  <si>
    <t>XÃ KỲ XUÂN</t>
  </si>
  <si>
    <t xml:space="preserve">PHỤ LỤC 53. TỔNG HỢP DANH MỤC CÁC CÔNG TRÌNH, DỰ ÁN PHẢI THU HỒI ĐẤT TỪ NĂM 2026 </t>
  </si>
  <si>
    <t>XÃ KỲ THƯỢNG</t>
  </si>
  <si>
    <t xml:space="preserve">PHỤ LỤC 54. TỔNG HỢP DANH MỤC CÁC CÔNG TRÌNH, DỰ ÁN PHẢI THU HỒI ĐẤT TỪ NĂM 2026 </t>
  </si>
  <si>
    <t>XÃ KỲ HOA</t>
  </si>
  <si>
    <t xml:space="preserve">PHỤ LỤC 55. TỔNG HỢP DANH MỤC CÁC CÔNG TRÌNH, DỰ ÁN PHẢI THU HỒI ĐẤT TỪ NĂM 2026 </t>
  </si>
  <si>
    <t>XÃ THẠCH HÀ</t>
  </si>
  <si>
    <t xml:space="preserve">PHỤ LỤC 56. TỔNG HỢP DANH MỤC CÁC CÔNG TRÌNH, DỰ ÁN PHẢI THU HỒI ĐẤT TỪ NĂM 2026 </t>
  </si>
  <si>
    <t>XÃ TOÀN LƯU</t>
  </si>
  <si>
    <t xml:space="preserve">PHỤ LỤC 57. TỔNG HỢP DANH MỤC CÁC CÔNG TRÌNH, DỰ ÁN PHẢI THU HỒI ĐẤT TỪ NĂM 2026 </t>
  </si>
  <si>
    <t>XÃ VIỆT XUYÊN</t>
  </si>
  <si>
    <t xml:space="preserve">PHỤ LỤC 58. TỔNG HỢP DANH MỤC CÁC CÔNG TRÌNH, DỰ ÁN PHẢI THU HỒI ĐẤT TỪ NĂM 2026 </t>
  </si>
  <si>
    <t>XÃ ĐÔNG KINH</t>
  </si>
  <si>
    <t xml:space="preserve">PHỤ LỤC 59. TỔNG HỢP DANH MỤC CÁC CÔNG TRÌNH, DỰ ÁN PHẢI THU HỒI ĐẤT TỪ NĂM 2026 </t>
  </si>
  <si>
    <t>XÃ THẠCH XUÂN</t>
  </si>
  <si>
    <t xml:space="preserve">PHỤ LỤC 60. TỔNG HỢP DANH MỤC CÁC CÔNG TRÌNH, DỰ ÁN PHẢI THU HỒI ĐẤT TỪ NĂM 2026 </t>
  </si>
  <si>
    <t>XÃ CẨM XUYÊN</t>
  </si>
  <si>
    <t xml:space="preserve">PHỤ LỤC 61. TỔNG HỢP DANH MỤC CÁC CÔNG TRÌNH, DỰ ÁN PHẢI THU HỒI ĐẤT TỪ NĂM 2026 </t>
  </si>
  <si>
    <t>XÃ CẨM LẠC</t>
  </si>
  <si>
    <t xml:space="preserve">PHỤ LỤC 62. TỔNG HỢP DANH MỤC CÁC CÔNG TRÌNH, DỰ ÁN PHẢI THU HỒI ĐẤT TỪ NĂM 2026 </t>
  </si>
  <si>
    <t>XÃ CẨM DUỆ</t>
  </si>
  <si>
    <t xml:space="preserve">PHỤ LỤC 63. TỔNG HỢP DANH MỤC CÁC CÔNG TRÌNH, DỰ ÁN PHẢI THU HỒI ĐẤT TỪ NĂM 2026 </t>
  </si>
  <si>
    <t>XÃ CẨM HƯNG</t>
  </si>
  <si>
    <t xml:space="preserve">PHỤ LỤC 64. TỔNG HỢP DANH MỤC CÁC CÔNG TRÌNH, DỰ ÁN PHẢI THU HỒI ĐẤT TỪ NĂM 2026 </t>
  </si>
  <si>
    <t>XÃ YÊN HÒA</t>
  </si>
  <si>
    <t>I</t>
  </si>
  <si>
    <t>Đất ở tại nông thôn</t>
  </si>
  <si>
    <t>Thôn Bắc Lạc</t>
  </si>
  <si>
    <t>Thôn Trung Lạc</t>
  </si>
  <si>
    <t>II</t>
  </si>
  <si>
    <t>Đất giao thông</t>
  </si>
  <si>
    <t>Đường từ Đền Hoà Thắng đi thôn Quyết Tiến</t>
  </si>
  <si>
    <t>Tổng: 05 danh mục</t>
  </si>
  <si>
    <t>III</t>
  </si>
  <si>
    <t>Xây dựng  tuyến đường ven biển từ thôn Đại Hải  đi xã Thạch Lạc (Âu thuyền)</t>
  </si>
  <si>
    <t>Khu dân cư thôn Tây Sơn, xã Thạch Khê</t>
  </si>
  <si>
    <t>Thôn Tây Sơn</t>
  </si>
  <si>
    <t>Tổng: 02 danh mục</t>
  </si>
  <si>
    <t>Thôn Quyết Tiến, Thôn Hòa Thắng</t>
  </si>
  <si>
    <t>Vùng Giếng Lạng, Thôn Quyết Tiến</t>
  </si>
  <si>
    <t>Thôn HòaLạc</t>
  </si>
  <si>
    <t>Đường giao thông trục ngang biển Văn Trị đến thôn Đông Văn, xã Đồng Tiến</t>
  </si>
  <si>
    <t>Cầu Ba Cột, thôn Liên Mỹ, xã Đồng Tiến.</t>
  </si>
  <si>
    <t>Mở rộng khuôn viên trường mầm non Thạch Hội</t>
  </si>
  <si>
    <t>Thôn Liên Mỹ</t>
  </si>
  <si>
    <t>Đất cơ sở giáo dục và đào tạo</t>
  </si>
  <si>
    <t>Đất ở nông thôn</t>
  </si>
  <si>
    <t>Đất công trình năng lượng</t>
  </si>
  <si>
    <t>Nhà máy thuỷ điện Hương sơn 3</t>
  </si>
  <si>
    <t>Thôn Hà Trai</t>
  </si>
  <si>
    <t>Đã được phân bổ chỉ tiêu tại QĐ số 2878 /QĐ-UBNDngày 19/11/2025 của UBND tỉnh</t>
  </si>
  <si>
    <t>Xây dựng đất ở nông thôn tại thôn Kim Cương 1 (đấu giá QSD đất)</t>
  </si>
  <si>
    <t>Thôn Kim Cương 1</t>
  </si>
  <si>
    <t>Xây dựng đất ở nông thôn tại thôn Trưng (Đấu giá QSD đất)</t>
  </si>
  <si>
    <t>Thôn Trưng</t>
  </si>
  <si>
    <t>Tổng: 03 danh mục</t>
  </si>
  <si>
    <t>IV</t>
  </si>
  <si>
    <t>Xây dựng, cải tạo đường dây trung áp, hạ áp và TBA để chống quá tải, giảm tổn thất điện năng, giảm bán kính cấp điện khu vực Thành phố Hà Tĩnh, tỉnh Hà Tĩnh năm 2026</t>
  </si>
  <si>
    <t>Đường dây 110kV từ TBA 500kV Hà Tĩnh - TBA 110kV Thạch Linh - Hồng Lĩnh</t>
  </si>
  <si>
    <t>Xây dựng, cải tạo đường dây trung áp, hạ áp và TBA để chống quá tải, giảm tổn thất điện năng, giảm bán kính cấp điện khu vực huyện Thạch Hà, tỉnh Hà Tĩnh năm 2026</t>
  </si>
  <si>
    <t>Xây dựng mạch vòng nâng cao độ tin cậy cung cấp điện của lưới điện trung áp trên địa bàn Thành phố Hà Tĩnh - tỉnh Hà Tĩnh năm 2025</t>
  </si>
  <si>
    <t>Xây dựng, cải tạo lưới điện trung áp, hạ áp và TBA khu vực huyện Cẩm Xuyên, tỉnh Hà Tĩnh năm 2025</t>
  </si>
  <si>
    <t>Đất cơ sở giáo dục đào tạo</t>
  </si>
  <si>
    <t>Mở rộng trường mầm non Đại Nài</t>
  </si>
  <si>
    <t>TDP 3</t>
  </si>
  <si>
    <t>Đất xây dựng công trình năng lượng</t>
  </si>
  <si>
    <t>Đất ở phía Đông đường 19/5 thôn Đông Văn, xã Đồng Tiến</t>
  </si>
  <si>
    <t>Tổng: 04 danh mục</t>
  </si>
  <si>
    <t>Đất ở</t>
  </si>
  <si>
    <t>Đất ở trước nhà ông Trần Văn Tý, gần chợ Cẩm Thành</t>
  </si>
  <si>
    <t>Thôn Hưng Mỹ</t>
  </si>
  <si>
    <t>Đất ở tại Đồng Cửa Bà</t>
  </si>
  <si>
    <t>Thôn Đông Hạ</t>
  </si>
  <si>
    <t>Đất ở tại thôn Đông Hạ (Nhà Anh Hiếu đến ông Nuôi)</t>
  </si>
  <si>
    <t>Đất ở thôn Đông Hạ (Phía Tây Nam ĐH)</t>
  </si>
  <si>
    <t>Đất ở tại thôn Ngụ Quế</t>
  </si>
  <si>
    <t>Thôn Ngụ Quế</t>
  </si>
  <si>
    <t>Đất ở Cơn Hoè mở rộng</t>
  </si>
  <si>
    <t>Thôn Tam Trung</t>
  </si>
  <si>
    <t>Khu dân cư Đồng Chà Moi</t>
  </si>
  <si>
    <t>Thôn Đông Vịnh</t>
  </si>
  <si>
    <t xml:space="preserve">Đất ở tại thôn Hưng Mỹ </t>
  </si>
  <si>
    <t xml:space="preserve">Đất ở thôn Nam Bắc Thành </t>
  </si>
  <si>
    <t>Thôn Nam Bắc Thành</t>
  </si>
  <si>
    <t xml:space="preserve">Đất ở thôn Đông Nam Lộ </t>
  </si>
  <si>
    <t>Thôn Đông Nam Lộ</t>
  </si>
  <si>
    <t xml:space="preserve">Đất ở tại thôn Đông Trung </t>
  </si>
  <si>
    <t>Thôn Đông Trung</t>
  </si>
  <si>
    <t>Hạ tầng khu dân cư thôn Bình Minh, xã Thạch Bình</t>
  </si>
  <si>
    <t>Hạ tầng dân cư Bến Hói, xã Thạch Bình</t>
  </si>
  <si>
    <t>Tuyến kênh tiêu thoát thôn Bình Vinh, Bình Minh, Bình Quang, Đông Nam Lý</t>
  </si>
  <si>
    <t>Thôn Đông Hạ, Bình Minh</t>
  </si>
  <si>
    <t>Xây dựng, cải tạo đường dây trung áp, hạ áp và TBA để chống quá tải, giảm tổn thất điện năng, giảm bán kính cấp điện khu vực huyện Cẩm Xuyên, tỉnh Hà Tĩnh năm 2026</t>
  </si>
  <si>
    <t>Xây dựng, cải tạo lưới điện trung, hạ áp nâng cao chất lượng điện năng khu vực các xã, phường phía Nam tỉnh Hà Tĩnh bổ sung năm 2025</t>
  </si>
  <si>
    <t>Nâng cao chất lượng tín hiệu Scada cho các mạch vòng chạy ứng dụng tự động hóa DAS/DMS tỉnh Hà Tĩnh năm 2025</t>
  </si>
  <si>
    <t>Tổng: 20 danh mục</t>
  </si>
  <si>
    <t>Đất thủy lợi</t>
  </si>
  <si>
    <t>Thôn Bình Lý, Bình Yên, Đông Nam</t>
  </si>
  <si>
    <t>Đường giao thông các thôn Bình Lý, Bình Yên, Đông Nam</t>
  </si>
  <si>
    <t>Đường giao thông phía sau 55 lô đất ở trường đại học Hà Tĩnh</t>
  </si>
  <si>
    <t>Đường giao thông các thôn Đông Hạ, Bình Minh</t>
  </si>
  <si>
    <t>Thôn: Bình Vinh, Bình Minh, Bình Quang, Đông Nam Lý</t>
  </si>
  <si>
    <t>Nâng cấp tuyến đường từ cầu Hộ Độ vào TDP Nam Hà</t>
  </si>
  <si>
    <t>Nâng cấp tuyến đường từ Nhà văn hóa TDP Nam Hà đến nhà anh Hanh</t>
  </si>
  <si>
    <t>Đường giao thông từ đường Mai Lão Bạng đi thôn Trung, Thôn Thượng xã Thạch Hạ</t>
  </si>
  <si>
    <t>Nâng cấp đường giao thông kết hợp mương nội đồng TDP Tiền Tiến</t>
  </si>
  <si>
    <t>Đường giao thông trục từ đường Quang Trung đến đường Nguyễn Trường Tộ (kề trụ sở Công an tỉnh)</t>
  </si>
  <si>
    <t>Đường giao thông trục từ đường Mai Lão Bạng đến đê Đồng Môn (trước giáo phận Hà Tĩnh)</t>
  </si>
  <si>
    <t>Đường giao thông từ đường Xuân Diệu đến đường Lê Thiệu Huy (bên cạnh dự án nhà ở xã hội Thạch Trung)</t>
  </si>
  <si>
    <t>Hệ thống mương thoát nước bám đường ngô quyền</t>
  </si>
  <si>
    <t>Mương thoát lũ từ cống anh Bình đến TDP Liên Xuân</t>
  </si>
  <si>
    <t>Trường Mần Non Hộ Độ (xây địa điểm mới)</t>
  </si>
  <si>
    <t>Xây dựng nhà đa chức năng và mở rộng khuôn viên trường THCS Tân Vịnh</t>
  </si>
  <si>
    <t>Đất khu vui chơi, giải trí công cộng</t>
  </si>
  <si>
    <t>Khu công viên cây xanh mặt nước tại cầu Đập xã</t>
  </si>
  <si>
    <t>V</t>
  </si>
  <si>
    <t>Đất tôn giáo</t>
  </si>
  <si>
    <t>Mở rộng trung tâm mục vụ 
Tòa giáo mục giáo phận Hà Tĩnh</t>
  </si>
  <si>
    <t>VI</t>
  </si>
  <si>
    <t>Đất ở đô thị</t>
  </si>
  <si>
    <t xml:space="preserve">Nhà ở xã hội cho cán bộ chiến sỹ lực lượng công an </t>
  </si>
  <si>
    <t>Nhà ở xã hội TDP Tân Học, điểm đối trường Mầm Non</t>
  </si>
  <si>
    <t>Nhà ở xã hội TDP Tân Học, điểm Giao đường Quang Trung với ngoc 514 Quang Trung, TDP Tân Học</t>
  </si>
  <si>
    <t>Hạ tầng Liên Nhật giai đoạn 3</t>
  </si>
  <si>
    <t>Phù hợp Quy hoạch phân khu xây dựng xã Thạch Trung, thành phố Hà Tĩnh Quyết định số 2010/QĐ-UBND ngày 16/7/2012 của UBND tỉnh</t>
  </si>
  <si>
    <t>Tổng: 17 danh mục</t>
  </si>
  <si>
    <t>Đã được phân bổ chỉ tiêu tại QĐ số 2878/QĐ-UBND ngày 19/11/2025 của UBND tỉnh</t>
  </si>
  <si>
    <t>Đã được phân bổ chỉ tiêu tại QĐ số 2878 /QĐ-UBND ngày 19/11/2025 của UBND tỉnh</t>
  </si>
  <si>
    <t xml:space="preserve"> </t>
  </si>
  <si>
    <t>Đất năng lượng</t>
  </si>
  <si>
    <t>Xây dựng, cải tạo đường dây trung áp, hạ áp và TBA để chống quá tải, giảm tổn thất điện năng, giảm bán kính cấp điện khu vực huyện Can Lộc, huyện Lộc Hà, tỉnh Hà Tĩnh năm 2024</t>
  </si>
  <si>
    <t>Xây dựng, cải tạo đường dây trung áp, hạ áp và TBA để chống quá tải, giảm tổn thất điện năng, giảm bán kính cấp điện khu vực huyện Can Lộc, tỉnh Hà Tĩnh năm 2026</t>
  </si>
  <si>
    <t>Đường dây 500KV Vũng Áng - Trạm cắt Hòa bình 2</t>
  </si>
  <si>
    <t>Xây dựng, cải tạo lưới điện trung, hạ áp nâng cao chất lượng điện năng khu vực các xã vùng trung tâm tỉnh Hà Tĩnh năm 2025</t>
  </si>
  <si>
    <t>Chùa Lưu Ly</t>
  </si>
  <si>
    <t>Thôn Khánh Sơn, xã Sơn Lộc</t>
  </si>
  <si>
    <t>Chùa Long Tương</t>
  </si>
  <si>
    <t>Thôn Yên Lac, xã Quang Lộc</t>
  </si>
  <si>
    <t>Đất ở cho các hộ xem dắm tái định cư phục vụ đường sắt cao tốc</t>
  </si>
  <si>
    <t>Đất ở tại thôn Mới</t>
  </si>
  <si>
    <t>Thôn Văn Cử</t>
  </si>
  <si>
    <t>Thôn Mới</t>
  </si>
  <si>
    <t>Thôn Yên Xuân</t>
  </si>
  <si>
    <t>Thôn Mai Sơn</t>
  </si>
  <si>
    <t>Đất ở tại thôn Yên Xuân</t>
  </si>
  <si>
    <t>Đất ở tại thôn Văn Cử</t>
  </si>
  <si>
    <t>Đất ở tại thôn Mai Sơn</t>
  </si>
  <si>
    <t>Đất ở tại thôn Đồng Yên</t>
  </si>
  <si>
    <t>Thôn Đồng Yên</t>
  </si>
  <si>
    <t>Thôn Trại Lê</t>
  </si>
  <si>
    <t>Thôn Yên Bình</t>
  </si>
  <si>
    <t>Đất ở tại thôn Yên Bình</t>
  </si>
  <si>
    <t>Đất ở tại xã Xuân Lộc</t>
  </si>
  <si>
    <t>Tổng: 15 danh mục</t>
  </si>
  <si>
    <t>Khu tái định cư phục vụ DA đường sắt cao tốc tại TDP Đông Tân</t>
  </si>
  <si>
    <t>TDP Đông Tân</t>
  </si>
  <si>
    <t>Khu tái định cư phục vụ DA đường sắt cao tốc tại TDP Kỷ Các</t>
  </si>
  <si>
    <t>TDP Kỷ Các</t>
  </si>
  <si>
    <t>Tổng: 08 danh mục</t>
  </si>
  <si>
    <t>Đất ở tái định cư đường sắt tốc độ cao</t>
  </si>
  <si>
    <t>Đất ở tái định cư đường Sông Cày</t>
  </si>
  <si>
    <t>Đất công trình thủy lợi</t>
  </si>
  <si>
    <t>Kênh mương nội đồng thôn Tri Khê</t>
  </si>
  <si>
    <t>Mở rộng giáo họ Tiến Thủy</t>
  </si>
  <si>
    <t>Tái định cư Nghĩa trang đường sắt cao tốc</t>
  </si>
  <si>
    <t>Đất nghĩa trang</t>
  </si>
  <si>
    <t>Khu tái định cư vùng Đại Liệu, thôn Bến Toàn</t>
  </si>
  <si>
    <t>Bến Toàn</t>
  </si>
  <si>
    <t>Khu tái định cư vùng ông Cu, thôn Yên Nghĩa</t>
  </si>
  <si>
    <t>Yên Nghĩa</t>
  </si>
  <si>
    <t>Khu tái định cư vùng Mụ Gát, thôn Lộc Ân</t>
  </si>
  <si>
    <t>Lộc Ân</t>
  </si>
  <si>
    <t>Đất khu công nghiệp</t>
  </si>
  <si>
    <t>Khu công nghiệp phía Tây thành phố Hà Tĩnh (cũ)</t>
  </si>
  <si>
    <t>Đồng Vĩnh, Vĩnh Cát, Xuân Sơn</t>
  </si>
  <si>
    <t>Đất công trình năng lương</t>
  </si>
  <si>
    <t>Xây dựng, cải tạo đường dây trung áp, hạ áp và TBA để chống quá tải, giảm tổn thất điện năng, giảm bán kính cấp điện</t>
  </si>
  <si>
    <t>Yên Nghĩa, Bến Toàn, Tân Đình, Vĩnh An</t>
  </si>
  <si>
    <t>Dự án đường dây 500kV Vũng Áng – Trạm cắt Hòa Bình 2.</t>
  </si>
  <si>
    <t>Đồng Vĩnh, Kim Sơn, Xuân Sơn, Khe Giao 1</t>
  </si>
  <si>
    <t>Nhà thờ giáo họ độc lập Ngụ Đông</t>
  </si>
  <si>
    <t>Đông Tiến</t>
  </si>
  <si>
    <t>Tổng: 07 danh mục</t>
  </si>
  <si>
    <t>Đất cônng trình giao thông</t>
  </si>
  <si>
    <t>Chỉnh trang đô thị một số tuyến đường trên địa bàn phường</t>
  </si>
  <si>
    <t>Các TDP trên địa bàn phường</t>
  </si>
  <si>
    <t>Hạ tầng kỹ thuật khu dân cư TDP 6 Nam Hồng</t>
  </si>
  <si>
    <t>TDP 6 Nam Hồng</t>
  </si>
  <si>
    <t>Hạ tầng kỹ thuật khu dân cư TDP 8 Nam Hồng</t>
  </si>
  <si>
    <t>TDP 8 Nam Hồng</t>
  </si>
  <si>
    <t>Hạ tầng kỹ thuật khu dân cư TDP 6 Đậu Liêu</t>
  </si>
  <si>
    <t>TDP 6 Đậu Liêu</t>
  </si>
  <si>
    <t>Đất công trình thuỷ lợi</t>
  </si>
  <si>
    <t>Xây dựng mương tưới dọc đường Đông Xá</t>
  </si>
  <si>
    <t>TDP 1 Đậu Liêu</t>
  </si>
  <si>
    <t>Đất cơ sở giáo dục - đào tạo</t>
  </si>
  <si>
    <t>Trường THPT Hồng Lĩnh (Điểm mới)</t>
  </si>
  <si>
    <t>Mở rộng trường TH và THCS Thuận Lộc</t>
  </si>
  <si>
    <t>TDP Thuận Sơn</t>
  </si>
  <si>
    <t>Đất ở tại đô thị</t>
  </si>
  <si>
    <t>Nhà ở xã hội khu vực TDP 7 Đậu Liêu</t>
  </si>
  <si>
    <t>TDP 7 Đậu Liêu</t>
  </si>
  <si>
    <t>Nhà ở xã hội khu vực TDP 1 Nam Hồng</t>
  </si>
  <si>
    <t>TDP 1 Nam Hồng</t>
  </si>
  <si>
    <t>Xây dựng, cải tạo đường dây trung áp, hạ áp và TBA để chống quá tải, giảm tổn thất điện năng, giảm bán kính cấp điện khu vực huyện Đức Thọ và Thị xã Hồng Lĩnh, tỉnh Hà Tĩnh năm 2026</t>
  </si>
  <si>
    <t>Nâng cao độ tin cậy cung cấp điện của lưới điện trung áp các huyện Can Lộc, Đức Thọ, Vũ Quang, Hương Sơn và thị xã Hồng Lĩnh - tỉnh Hà Tĩnh năm 2025 theo phương pháp đa chia - đa nối (MDMC)</t>
  </si>
  <si>
    <t>Xây dựng, cải tạo đường dây trung áp, hạ áp và TBA để chống quá tải, giảm tổn thất điện năng, giảm bán kính cấp điện khu vực huyện Đức Thọ và Thị xã Hồng Lĩnh, tỉnh Hà Tĩnh năm 2026</t>
  </si>
  <si>
    <t>Xây dựng mới trạm biến áp 110KV (Phục vụ GPMB dự án đường sắt TĐC trục Bắc - Nam)</t>
  </si>
  <si>
    <t>TDP Thuận Giang</t>
  </si>
  <si>
    <t>Hệ thống đường dây 110Kv (Phục vụ GPMB dự án đường sắt TĐC trục Bắc - Nam)</t>
  </si>
  <si>
    <t>Nâng cao độ tin cậy cung cấp điện của lưới điện trung áp các huyện Can Lộc, Nghi Xuân và thị xã Hồng Lĩnh – tỉnh Hà Tĩnh năm 2025 theo phương pháp đa chia – đa nối (MDMC)</t>
  </si>
  <si>
    <t>Xây dựng, cải tạo lưới điện trung, hạ áp nâng cao chất lượng điện năng khu vực các xã, phường phía Bắc tỉnh Hà Tĩnh bổ sung năm 2025</t>
  </si>
  <si>
    <t>Đất khu vui chơi, giải trí công cộng, sinh hoạt cộng đồng</t>
  </si>
  <si>
    <t>Xây dựng Công viên, Quảng trường trung tâm phường</t>
  </si>
  <si>
    <t>VII</t>
  </si>
  <si>
    <t>Đất xây dựng trụ sở cơ quan</t>
  </si>
  <si>
    <t>Xây dựng trụ sở làm việc Tòa án nhân dân Khu vực 3 Hà Tĩnh</t>
  </si>
  <si>
    <t>TDP 7 Nam Hồng</t>
  </si>
  <si>
    <t>Xây dựng trụ sở làm việc Thi hành án Khu vực 3 Hà Tĩnh</t>
  </si>
  <si>
    <t>Mở rộng Trụ sở làm việc Thuế cơ sở 3</t>
  </si>
  <si>
    <t>Khu công nghiệp Bắc Hồng Lĩnh</t>
  </si>
  <si>
    <t>Đất cụm công nghiệp</t>
  </si>
  <si>
    <t>Cầu Bãi Thẹn</t>
  </si>
  <si>
    <t>TDP Thuận Tiến</t>
  </si>
  <si>
    <t>Đường giao thông Bình Hồ, tổ dân phố Thuận Tiến giai đoạn 1.</t>
  </si>
  <si>
    <t>Đường giao thông Đò Trai, tổ dân phố Thuận Tiến</t>
  </si>
  <si>
    <t>Đường giao thông và mương thoát nước Đồng Vòng, tổ dân phố 7</t>
  </si>
  <si>
    <t>TDP 7</t>
  </si>
  <si>
    <t xml:space="preserve">Đường giao thông phía Tây đường 70m, tổ dân phố Ngọc Sơn </t>
  </si>
  <si>
    <t>Tổ dân phố Ngọc Sơn</t>
  </si>
  <si>
    <t>Đường giao thông và mương thoát nước Dăm Quan, tổ dân phố Tiên Sơn</t>
  </si>
  <si>
    <t>TDP Tiên Sơn</t>
  </si>
  <si>
    <t>Đường giao thông và mương thoát nước Đập Đá, tổ dân phố Trung Lý giai đoạn 1.</t>
  </si>
  <si>
    <t>TDP Trung Lý</t>
  </si>
  <si>
    <t>Đường giao thông phía Tây khu công nghiệp Bắc Hồng Lĩnh</t>
  </si>
  <si>
    <t>Đường giao thông vào cụm công nghiệp Trung Lương (từ đường Tiên Sơn đến đê La Giang).</t>
  </si>
  <si>
    <t>Chỉnh trang đường Đặng Nguyên Cẩn.</t>
  </si>
  <si>
    <t xml:space="preserve">Đường giao thông từ nghĩa trang Liệt sỹ đến đường Nguyễn Xí, TDP 2 </t>
  </si>
  <si>
    <t>TDP 2</t>
  </si>
  <si>
    <t>Đường giao thông phía Tây khu Đồng Miều, Tổ dân phố 7 phường Bắc Hồng Lĩnh (phía Tây nhà văn hóa TDP7).</t>
  </si>
  <si>
    <t>Xây dựng mới tuyến đường Vành đai chống ngập lụt vùng trũng Xuân Lam, phường Bắc Hồng Lĩnh</t>
  </si>
  <si>
    <t>Nâng cấp mở rộng các tuyến đường trục chính cứu hộ, cứu nạn và tránh lũ đoạn từ QL1A vào Khu dân cư tập trung Xuân Lam, phường Bắc Hồng Lĩnh</t>
  </si>
  <si>
    <t>Cải tạo, nâng cấp đường Tiên Sơn, phường Trung Lương.</t>
  </si>
  <si>
    <t>Đường giao thông phía Tây Trung tâm Y tế Hồng Lĩnh.</t>
  </si>
  <si>
    <t>Nâng cấp, mở rộng đường Phan Hưng Tạo (từ đường Ngô Đức Kế đến đường Ngọc Sơn)</t>
  </si>
  <si>
    <t>Đường giao thông khu dân cư phía bắc đường Võ Nguyễn Giáp, TDP Thuận Hồng</t>
  </si>
  <si>
    <t>Đường giao thông khu dân cư TDP Thuận Hòa</t>
  </si>
  <si>
    <t>TDP Thuận Hòa</t>
  </si>
  <si>
    <t>Đường giao thông Khu dân cư phía Biền Cầu</t>
  </si>
  <si>
    <t>TDP Đồng Thuận</t>
  </si>
  <si>
    <t>Đường giao thông TDP Thuận Minh và Quỳnh Lâm, phường Bắc Hồng Lĩnh</t>
  </si>
  <si>
    <t>Đường giao thông Khu dân cư TDP Xuân Lam 1</t>
  </si>
  <si>
    <t xml:space="preserve">Đất công trình năng lượng </t>
  </si>
  <si>
    <t>Xây dựng, cải tạo lưới điện trung áp, hạ áp và TBA khu vực thị xã Hồng Lĩnh, huyện Nghi Xuân, tỉnh Hà Tĩnh năm 2025</t>
  </si>
  <si>
    <t>Khu dân cư phía bắc đường Trần Phú (TĐC đường sắt cao tốc)</t>
  </si>
  <si>
    <t>Khu tái định cư tại Vùng Cơn Căng, TDP Xuân Lam 1</t>
  </si>
  <si>
    <t>TDP Xuân Lam 1</t>
  </si>
  <si>
    <t>Nhà ở xã hội, TDP Thuận Minh và Quỳnh Lâm</t>
  </si>
  <si>
    <t>Đất Thủy Lợi</t>
  </si>
  <si>
    <t xml:space="preserve">Dự án Cải tạo và nâng cấp hệ thống thủy lợi kênh Nhà Lê </t>
  </si>
  <si>
    <t>Đất cơ sở y tế</t>
  </si>
  <si>
    <t>Đất y tế</t>
  </si>
  <si>
    <t>TDP 10</t>
  </si>
  <si>
    <t>VIII</t>
  </si>
  <si>
    <t>Đất xây dựng cơ sở giáo dục và đào tạo</t>
  </si>
  <si>
    <t>Mở rộng trường Mầm non Xuân Lam</t>
  </si>
  <si>
    <t>Tổng: 33 danh mục</t>
  </si>
  <si>
    <t>Đã được phân bổ chỉ tiêu tại Quyết định số 2878/QĐ-UBND ngày 19/11/2025</t>
  </si>
  <si>
    <t>Chỉnh trang vĩa hè đường Lê Duẩn và khu vực vincom</t>
  </si>
  <si>
    <t>Dự án Hạ tầng khu dân cư tổ dân phố Nam Tiến, phường Thạch Linh</t>
  </si>
  <si>
    <t>TDP Nam Tiến, Phường Thành Sen</t>
  </si>
  <si>
    <t>Dự án Hạ tầng khu dân cư Đồng Kênh Đồng Cửa Miếu (giai đoạn 3)</t>
  </si>
  <si>
    <t>Dự án tái định cư các hộ dân bị ảnh hưởng đường Xô Viết Nghệ Tĩnh kéo dài về phía Tây</t>
  </si>
  <si>
    <t>Xây dựng khu nhà ở xã hội tại phường Thành Sen (Quân đội)</t>
  </si>
  <si>
    <t>Tiểu công viên tại Tổ dân phố 3, phường Tân Giang</t>
  </si>
  <si>
    <t xml:space="preserve">Đất xây dựng cơ sở văn hóa </t>
  </si>
  <si>
    <t>Đầu tư nâng cấp quần thể Đài tưởng niệm liệt sĩ và Giếng chùa (phường Thạch Hưng củ)</t>
  </si>
  <si>
    <t>Xây dựng, cải tạo đường dây trung áp, hạ áp và TBA để chống quá tải, giảm tổn thất điện năng các phường
Bắc Hà, Tân Giang, Thạch Linh, Thạch Môn, Thạch Tân, Đại Nài thuộc TP Hà Tĩnh, tỉnh Hà Tĩnh năm 2025</t>
  </si>
  <si>
    <t>Cải tạo và nâng cấp đường dây 475E18.1 để cấp điện cho tỉnh ủy, UBND tỉnh Hà Tĩnh và chống quá tải, giảm bán kính cấp điện cho các ĐZ 472, 479 E18.1</t>
  </si>
  <si>
    <t>Tổng: 10 danh mục</t>
  </si>
  <si>
    <t>Đường 70 nối QL 1A với QL ven biển (HL17)</t>
  </si>
  <si>
    <t>Thôn Thành Phú, Thành Văn, Hồng Mỹ, Thuận Mỹ</t>
  </si>
  <si>
    <t>Đường giao thông nông thôn toàn xã</t>
  </si>
  <si>
    <t>Toàn xã</t>
  </si>
  <si>
    <t xml:space="preserve">Đường giao thôn nội đồng toàn xã </t>
  </si>
  <si>
    <t>Cụm công nghiệp Xuân Mỹ</t>
  </si>
  <si>
    <t>Thôn Hồng Mỹ</t>
  </si>
  <si>
    <t>Đất ở thôn Yên Thông</t>
  </si>
  <si>
    <t>Thôn Yên Thông</t>
  </si>
  <si>
    <t>Đất ở thôn Thịnh Mỹ, Quang Mỹ, Hồng Mỹ</t>
  </si>
  <si>
    <t xml:space="preserve"> Thôn Thịnh Mỹ, Quang Mỹ, Hồng Mỹ</t>
  </si>
  <si>
    <t xml:space="preserve">Xen dắm dân cư các thôn Minh Hòa, Thành Long, Hương Hòa </t>
  </si>
  <si>
    <t xml:space="preserve">Thôn Minh Hòa, Thành Long, Hương Hòa </t>
  </si>
  <si>
    <t>Đường tránh lũ Hồng - Lĩnh</t>
  </si>
  <si>
    <t>Đường giao thông cấp xã còn lại</t>
  </si>
  <si>
    <t>Xây dựng trường lái và cơ sở đào tạo nghề</t>
  </si>
  <si>
    <t>Nâng cao năng lực vận hành lưới điện hạ áp, giảm tổn thất điện năng và giảm số khách hàng điện áp thấp trên địa bàn xã Nghi Xuân</t>
  </si>
  <si>
    <t>Đất chợ</t>
  </si>
  <si>
    <t>Mở rộng chợ thị trấn Xuân An</t>
  </si>
  <si>
    <t>Xây dựng chợ Xuân Hồng</t>
  </si>
  <si>
    <t>Khu đô thị sinh thái, du lịch, vui chơi giải trí Đảo Xuân Giang 2 và vùng ven Sông Lam (từ thị trấn Xuân An đến xã Xuân Giang)</t>
  </si>
  <si>
    <t>Hạ tầng đất ở thôn Hồng Khánh</t>
  </si>
  <si>
    <t>Đất nghĩa trang, nghĩa địa</t>
  </si>
  <si>
    <t>XD nghĩa địa Chùa Mí</t>
  </si>
  <si>
    <t>Tổng: 11 danh mục</t>
  </si>
  <si>
    <t>XD cầu và đường giao thông</t>
  </si>
  <si>
    <t>XD Kênh mương thuỷ lợi nội đồng, mương thoát nước trong các khu dân cư</t>
  </si>
  <si>
    <t>Khu dân cư nông thôn mới thôn Trung Vân</t>
  </si>
  <si>
    <t>Khu đô thị sinh thái Đan Trường - Xuân Phổ</t>
  </si>
  <si>
    <t>Đất ở khu dân cư thôn Đông Biên</t>
  </si>
  <si>
    <t>Đất ở thôn khu dân cư Kiều Thắng Lợi (2 vùng)</t>
  </si>
  <si>
    <t>Đất ở các thôn Lộc Hạnh, Trường Quý, Trường Thanh, Lĩnh Thành, Song Giang, Trường Tịnh, Thắng Lợi, Trường Thành, Trường Hải, Trường Châu, Trường Hoa, Trường Vịnh, Trường Hải, Bình Phúc; trường Mầm Non, nhà văn hoá thôn cũ</t>
  </si>
  <si>
    <t>Đất ở thôn Hội Tiến, hội quán thôn Hội Long (cũ), đất ở vùng đồng Kỳ Lừa thôn Hội Thành, đất ở Đồng Ông Quân thôn Hội Thuỷ, đất ở vùng dân cư thôn Hội Thuỷ</t>
  </si>
  <si>
    <t>Đất ở thôn Hội Thành</t>
  </si>
  <si>
    <t>Đất ở thôn Hợp Thuận (3 vùng)</t>
  </si>
  <si>
    <t xml:space="preserve">Đất ở thôn thôn Ninh Hoà </t>
  </si>
  <si>
    <t>Đất ở các thôn Hợp Thuận, Kiều Văn, Trường An, Phúc An, Hợp Thuận, Thống Nhất và đất ở lấy trên đất các nhà văn hoá củ</t>
  </si>
  <si>
    <t>Xen dắm đất ở khu dân cư các thôn</t>
  </si>
  <si>
    <t>Tổng: 13 danh mục</t>
  </si>
  <si>
    <t>Đất ở Cường Thịnh</t>
  </si>
  <si>
    <t>Xen dắm đất ở dân cư toàn xã</t>
  </si>
  <si>
    <t>Đất ở thôn Song Long phía Nam trường Mần non</t>
  </si>
  <si>
    <t>Đất ở nhà máy gạch cũ</t>
  </si>
  <si>
    <t>Đất dân cư mới thôn Bắc Sơn</t>
  </si>
  <si>
    <t>Đất ở thôn Kẻ Lạt</t>
  </si>
  <si>
    <t>Dự án phát triển nhà ở xã hội</t>
  </si>
  <si>
    <t>Thôn Kỳ Tây</t>
  </si>
  <si>
    <t xml:space="preserve">Mở rộng Trụ sở UBND xã </t>
  </si>
  <si>
    <t xml:space="preserve">Đường giao thông nông thôn xã </t>
  </si>
  <si>
    <t>Đất thuỷ lợi</t>
  </si>
  <si>
    <t>Thoát lũ rào Mỹ Dương găn với phát triên vùng kinh tế ven chân núi Hồng Lĩnh</t>
  </si>
  <si>
    <t>Đất tín ngưỡng</t>
  </si>
  <si>
    <t>Mở rộng đền Trần Hưng Đạo</t>
  </si>
  <si>
    <t>Mở rộng Đền Am</t>
  </si>
  <si>
    <t>Tổng: 12 danh mục</t>
  </si>
  <si>
    <t>Đất ở đấu giá Thôn Binh Phong, Thanh Bình, Thanh Sơn (bổ sung)</t>
  </si>
  <si>
    <t xml:space="preserve">Thôn Binh Phong, Thanh Bình, Thanh Sơn </t>
  </si>
  <si>
    <t xml:space="preserve">Mở rộng nâng cấp tuyến đường GT nông thôn xã Mai Hoa tuyến Thanh Bình, Thanh Sơn </t>
  </si>
  <si>
    <t xml:space="preserve">Mở rộng nâng cấp tuyến đường GT trục xã </t>
  </si>
  <si>
    <t>Đường GT thôn Thanh Bình xã Đức Lĩnh</t>
  </si>
  <si>
    <t>Thôn Thanh Bình</t>
  </si>
  <si>
    <t>Dự án Hệ thống chống ngập úng xã Mai Hoa ( Từ xã Đức Lĩnh Cũ - Đức Giang)</t>
  </si>
  <si>
    <t>Xây dựng, cải tạo đường dây trung áp, hạ áp và TBA để chống quá tải, giảm tổn thất điện năng</t>
  </si>
  <si>
    <t>Đất ở thôn Làng Hạ</t>
  </si>
  <si>
    <t>Thôn Làng Hạ, Xã Hòa Lạc</t>
  </si>
  <si>
    <t>Đất ở vùng Trảng Bàng thôn Tân Sơn</t>
  </si>
  <si>
    <t>Thôn Tân Sơn, Xã Hòa Lạc</t>
  </si>
  <si>
    <t>Đất ở Đồng Trọt thôn Đồng Lạc</t>
  </si>
  <si>
    <t>Thôn Đồng Lạc, xã Hòa Lạc</t>
  </si>
  <si>
    <t>Đất ở Đồng Nương, Thôn Thượng Lĩnh</t>
  </si>
  <si>
    <t>Thôn Thượng Lĩnh, xã Hòa Lạc</t>
  </si>
  <si>
    <t>Đất ở Đồng Rậm 2</t>
  </si>
  <si>
    <t>Thôn Châu Lĩnh, xã Tùng Ảnh</t>
  </si>
  <si>
    <t>Đất ở đồng Trưa, Sau Làng (Đồng Hòa, Tân Xuyên, Tân Mỹ)</t>
  </si>
  <si>
    <t>Thôn Đồng Hòa, Tân Xuyên, xã Tân Dân</t>
  </si>
  <si>
    <t>Đất ở tại đồng Trộc, đồng Rậm</t>
  </si>
  <si>
    <t>Xã Tân Dân</t>
  </si>
  <si>
    <t>Đất ở tại Kè Bìn Thôn Tân Tiến</t>
  </si>
  <si>
    <t>Đất ở Thôn Đồng Vịnh</t>
  </si>
  <si>
    <t>Khu đô thị, dịch vụ phía Đông Nam thị trấn Đức Thọ</t>
  </si>
  <si>
    <t>Đường giao thông NT tổ dân phố Tân Định (ngoài đê La Giang) từ nhà văn hóa xuống đường đập</t>
  </si>
  <si>
    <t>Thị trấn Đức Thọ</t>
  </si>
  <si>
    <t>Đường GTNT thôn Đại Lợi</t>
  </si>
  <si>
    <t>Dự án Đường vành đai phía Tây Nam (thị trấn Đức Thọ cũ)</t>
  </si>
  <si>
    <t>Dự án Đường trục chính Thị trấn mở rộng</t>
  </si>
  <si>
    <t>Nâng cấp, mở rộng, chỉnh trang đường giao thông thôn Làng Hạ</t>
  </si>
  <si>
    <t>Hòa lạc</t>
  </si>
  <si>
    <t>Đường giao thông, mương thoát nước tiêu úng xâ Đức Thọ</t>
  </si>
  <si>
    <t>Làng Hạ, Đông Đoài</t>
  </si>
  <si>
    <t>Dự án: Nâng cấp mở rộng đường ĐH.30 đoạn từ đường QL8 đến trường mầm non Đức Yên (dài 1,2km)</t>
  </si>
  <si>
    <t>Dự án: Làm mới các tuyến đường GTNT bằng bê tông xi măng khu vực xã Tân Dân cũ (1,55km)</t>
  </si>
  <si>
    <t>Tân tiến, Tân Mỹ, Long Sơn</t>
  </si>
  <si>
    <t>Đường trục thôn 2 Tân Mỹ</t>
  </si>
  <si>
    <t>Thôn Tân Mỹ</t>
  </si>
  <si>
    <t>Đường GTNT thôn Trẫm Bàng</t>
  </si>
  <si>
    <t>Thôn Trẫm Bàng</t>
  </si>
  <si>
    <t>Đường trung tâm xã ĐH56 lên Chùa Am</t>
  </si>
  <si>
    <t>Thượng Lĩnh</t>
  </si>
  <si>
    <t>Kè bờ hữu sông La đoạn qua xã Đức Thọ (TDP3-TDP4 Thị trấn Đức Thọ cũ)</t>
  </si>
  <si>
    <t>Kè 02 bên Hói Đền Quanh, thôn Đông Đoài, xã Hòa lạc (cũ);</t>
  </si>
  <si>
    <t>Kè và đường hồ Bàu Mối (Hồ Điều Hòa …)</t>
  </si>
  <si>
    <t>Hệ thống hạ tầng tiêu thoát lũ khu vực đô thị xã Đức Thọ</t>
  </si>
  <si>
    <t>Đức Thọ</t>
  </si>
  <si>
    <t>Hệ thống Kênh tiêu úng thôn Trẫm Bàng</t>
  </si>
  <si>
    <t>Dự án Xây dựng Công viên Trung tâm xã Đức Thọ</t>
  </si>
  <si>
    <t>Đất văn hoá</t>
  </si>
  <si>
    <t>Nhà văn hóa thôn Đồng Vịnh (lấy đất Trường Mầm non cơ sở 2)</t>
  </si>
  <si>
    <t>Trường mầm non CS 2, Thôn Đồng Vịnh, xã Tân Dân</t>
  </si>
  <si>
    <t>Nhà văn hóa thôn Thịnh Cường (lấy trên đất trường tiểu học đức long cơ sở 2)</t>
  </si>
  <si>
    <t>Nhà văn hoá tổ dân phố 6</t>
  </si>
  <si>
    <t>Mở rộng trường Mầm non xã Đức Long</t>
  </si>
  <si>
    <t>Mở rộng trường Mầm Non xã Đức Yên</t>
  </si>
  <si>
    <t>Thôn Đại Lợi,Thị trấn Đức Thọ</t>
  </si>
  <si>
    <t>Mở rộng trường mầm non thị Trấn</t>
  </si>
  <si>
    <t>THÔN 2, Thị trấn Đức Thọ</t>
  </si>
  <si>
    <t>Mở rộng trường tiểu học Đức Yên (lấy trên đất UBND xã Đức Yên cũ)</t>
  </si>
  <si>
    <t>THÔN  Đại Lợi, Thị trấn Đức Thọ</t>
  </si>
  <si>
    <t>Mở rộng trường tiểu học Thị trấn</t>
  </si>
  <si>
    <t>Mở rộng trường Mầm Non</t>
  </si>
  <si>
    <t>Xã Tùng Ảnh</t>
  </si>
  <si>
    <t>Đất xây dựng cơ sở thể dục thể thao</t>
  </si>
  <si>
    <t>Đất thể thao (thôn Trẫm Bàng)</t>
  </si>
  <si>
    <t>thôn Trẫm Bàng</t>
  </si>
  <si>
    <t>Đất thể thao thôn (thôn Thịnh Cường)</t>
  </si>
  <si>
    <t>Đất thể thao thôn (thôn Cầu Đôi)</t>
  </si>
  <si>
    <t>Đất thể thao thôn (thôn Đồng Vịnh)</t>
  </si>
  <si>
    <t>Đất thể thao thôn Phượng Thành</t>
  </si>
  <si>
    <t>Thôn Phượng Thành, xã Tân Dân</t>
  </si>
  <si>
    <t>Đất thể thao thôn (thôn Long Lập)</t>
  </si>
  <si>
    <t>Tân Dân</t>
  </si>
  <si>
    <t>Mở rộng sân vận động trung tâm xã</t>
  </si>
  <si>
    <t>Đất cơ sở tôn giáo</t>
  </si>
  <si>
    <t>Mở rộng chùa Bạch Lộc</t>
  </si>
  <si>
    <t>Xã Hòa Lạc</t>
  </si>
  <si>
    <t>Mở rộng chùa Am</t>
  </si>
  <si>
    <t>Chùa Tiên Lữ</t>
  </si>
  <si>
    <t>Thôn Tân Tiến</t>
  </si>
  <si>
    <t>Mở rộng giáo họ Yên Tân</t>
  </si>
  <si>
    <t>IX</t>
  </si>
  <si>
    <t>Mở rộng nghĩa trang, nghĩa địa vùng Trại làng thôn Tân Mỹ</t>
  </si>
  <si>
    <t>Thôn Tân Mỹ, Xã Tân Dân</t>
  </si>
  <si>
    <t>Mở rộng nghĩa trang thôn Tân Tiến</t>
  </si>
  <si>
    <t>Mở rộng  nghĩa trang, nghĩa địa (Thôn Phượng Thành)</t>
  </si>
  <si>
    <t>Nghĩa Trang Tán Cọi</t>
  </si>
  <si>
    <t>Mở rộng nghĩa trang Hòn Nhét</t>
  </si>
  <si>
    <t>X</t>
  </si>
  <si>
    <t>Dự án đường dây 500kV Vĩnh Áng – Trạm cắt Hòa Bình 2</t>
  </si>
  <si>
    <t>Cải tạo mạch vòng 35kV giữa ĐZ 377 E18.7 Hương Sơn và ĐZ 372 E18.2 Đức Thọ để nâng cao độ tin cậy cung cấp điện</t>
  </si>
  <si>
    <t>Triển khai tự động hóa mạch vòng lưới điện trung áp tỉnh Hà Tĩnh năm 2025</t>
  </si>
  <si>
    <t>Xây dựng, cải tạo lưới điện trung áp, hạ áp và TBA khu vực huyện Đức Thọ, huyện Vũ Quang, tỉnh Hà Tĩnh năm 2025</t>
  </si>
  <si>
    <t>Xã Tùng Ảnh, Đức Lạng, Tân
Dân</t>
  </si>
  <si>
    <t>Đất ở Vùng đồng sau chùa</t>
  </si>
  <si>
    <t>Thôn Bình Định</t>
  </si>
  <si>
    <t>Đất ở vùng Đồng Cửa Ngoài</t>
  </si>
  <si>
    <t>Thôn Bình Tiến B; Bình Định</t>
  </si>
  <si>
    <t>Đất ở tại NVH cũ: Đại Tiến, Trung Nam, Nội Trung</t>
  </si>
  <si>
    <t>Thôn Đại Tiến, Trung Nam, Nội Trung</t>
  </si>
  <si>
    <t>Đất ở nhà văn hoá thôn cũ Long Thành</t>
  </si>
  <si>
    <t>Thôn Long Thành</t>
  </si>
  <si>
    <t>Đất ở thôn Đại Tiến</t>
  </si>
  <si>
    <t>Thôn Đại Tiến</t>
  </si>
  <si>
    <t>Đất ở Vùng Mụ Ngót, Nuôi Tài</t>
  </si>
  <si>
    <t>Thôn Trung Đại Lâm</t>
  </si>
  <si>
    <t>Đất ở đồng Tháng 10</t>
  </si>
  <si>
    <t>Đất ở dân cư Đồng Cửa</t>
  </si>
  <si>
    <t>Đất ở Đồng Xư thôn Đại An</t>
  </si>
  <si>
    <t>Thôn Đại An</t>
  </si>
  <si>
    <t>Đất ở thôn Trung Nam, Đông Dũng</t>
  </si>
  <si>
    <t>thôn Trung Nam, Đông Dũng</t>
  </si>
  <si>
    <t>Đất ở xem dắm các vị trí nhỏ lẻ trong khu dân cư</t>
  </si>
  <si>
    <t>Các thôn</t>
  </si>
  <si>
    <t>Đất ở vùng đồng Phốc Trong thôn Trung Đông</t>
  </si>
  <si>
    <t>Thôn Trung Đông</t>
  </si>
  <si>
    <t>Đất ở thôn Trung Nam</t>
  </si>
  <si>
    <t>Thôn Trung Nam</t>
  </si>
  <si>
    <t>Thôn Bình Hà</t>
  </si>
  <si>
    <t>Đường từ Ngã 3 Lạc Thiện (QL8A) đến QL 281 (ngã 3 ông Trường)</t>
  </si>
  <si>
    <t>Thôn Trung Tiến, Trung Khánh, Long Thành, Ngọc Lâm</t>
  </si>
  <si>
    <t>Đường từ Quán Nậu đến thôn Đại An</t>
  </si>
  <si>
    <t>Thôn Ngọc Lâm, Long Thành, Đại An</t>
  </si>
  <si>
    <t>Mở rộng đường vào Cầu Bãi Thẹn</t>
  </si>
  <si>
    <t>Thôn Gia Thịnh</t>
  </si>
  <si>
    <t>Mở rộng  các tuyến đường giao thông khu vực Thanh Bình Thịnh</t>
  </si>
  <si>
    <t xml:space="preserve"> khu vực Thanh Bình Thịnh</t>
  </si>
  <si>
    <t>Mở rộng  các tuyến đường giao thông khu vực Lâm Trung Thuỷ</t>
  </si>
  <si>
    <t xml:space="preserve"> khu vực Lâm Trung Thuỷ</t>
  </si>
  <si>
    <t>Mở rộng  các tuyến đường giao thông khu vực An Dũng</t>
  </si>
  <si>
    <t>Đường từ Trung Đại Lâm đến Ngọc Lâm</t>
  </si>
  <si>
    <t>Mở rộng CCN Thái Yên</t>
  </si>
  <si>
    <t>Trụ sở xã Đức Thịnh</t>
  </si>
  <si>
    <t>Trụ sở Công An xã</t>
  </si>
  <si>
    <t>Đất cơ sở giáo dục, đào tạo</t>
  </si>
  <si>
    <t>Trường mầm non Đức Dũng ( Lấy trên đất UBND xã Đức Dũng Cũ)</t>
  </si>
  <si>
    <t>Thôn Đông Dũng</t>
  </si>
  <si>
    <t>Mở rộng Trường THCS Lê Văn Thiêm</t>
  </si>
  <si>
    <t>Trung Đông</t>
  </si>
  <si>
    <t>Nhà thờ Giáo xứ Thượng Ích</t>
  </si>
  <si>
    <t>Trung Đại Lâm</t>
  </si>
  <si>
    <t>Đồng Thanh Lâm, Đức Hương Quang</t>
  </si>
  <si>
    <t>Đất công trình bưu chính, viễn thông</t>
  </si>
  <si>
    <t>Trạm Viễn Thông Duc-Thuy</t>
  </si>
  <si>
    <t>Thôn Hòa Bình</t>
  </si>
  <si>
    <t>Trạm Viễn Thông Trung-Le</t>
  </si>
  <si>
    <t>Trạm Viễn Thông Thai-Yen</t>
  </si>
  <si>
    <t xml:space="preserve">Thôn Bình Định </t>
  </si>
  <si>
    <t>Trạm Viễn Thông UBND-Thai-Yen</t>
  </si>
  <si>
    <t xml:space="preserve">Thôn Bình Tiến B </t>
  </si>
  <si>
    <t>Đất công trình cấp thoát nước</t>
  </si>
  <si>
    <t>Xây dựng Nhà máy nước cấp nước Vực Trống cấp nước cho các xã: Song Lộc cũ, Phú Lộc, Thường Nga, Yên Lộc cũ, Trường Lộc, Đức Dũng, Đức Thanh</t>
  </si>
  <si>
    <t>Mở rộng Chợ Hôm</t>
  </si>
  <si>
    <t>Đất ở vúng giáp trường Mầm non Thái Yên 1,5ha</t>
  </si>
  <si>
    <t>Trường Mâm non Bùi La Nhân, xã Đức Quang</t>
  </si>
  <si>
    <t>Thôn Hạ Tứ, xã Đức Quang</t>
  </si>
  <si>
    <t>Mở rộng Trường tiểu học Xuân Thiều</t>
  </si>
  <si>
    <t>Mở rộng nghĩa trang đồng cháng</t>
  </si>
  <si>
    <t>Thôn Quyết Tiến, xã Bùi La Nhân</t>
  </si>
  <si>
    <t>Thôn Trung Nam Hồng, xã Đức Quang</t>
  </si>
  <si>
    <t xml:space="preserve">Đất ở trên đất nhà văn hoá thôn </t>
  </si>
  <si>
    <t>Thôn Phú Quý, xã Đức Quang</t>
  </si>
  <si>
    <t>Đất ở Vùng Biền Đông, Đồng Trấm thôn Trung Văn Minh, Thôn Tiến Thọ</t>
  </si>
  <si>
    <t>Thôn Trung Văn Minh, xã Đức Quang</t>
  </si>
  <si>
    <t>Đất ở tuyến 1 QL8A thôn Phú Quý</t>
  </si>
  <si>
    <t>Thôn Phú Quý xã Đức Quang</t>
  </si>
  <si>
    <t>Đất ở Vùng ngã tư Trổ, đồng Mương (đường  QL 8A, đường ĐH 47 dãy 1,2,3)</t>
  </si>
  <si>
    <t>Đồng Mương Thôn Tiến Hoà, xã Đức Quang</t>
  </si>
  <si>
    <t>Đất ở xen dắm thôn Trung Nam Hồng</t>
  </si>
  <si>
    <t>Thôn Trung Nam Hồng,  xã Đức Quang</t>
  </si>
  <si>
    <t>Đất ở nhà văn hóa thôn 3 củ</t>
  </si>
  <si>
    <t>Thôn Triều Đông, xã Đức Quang</t>
  </si>
  <si>
    <t>Đất ở Quán Tre tuyến 2;3</t>
  </si>
  <si>
    <t>Đất ở xen dắm nhà văn hóa thôn Tiền Phong (ONT)</t>
  </si>
  <si>
    <t xml:space="preserve">Thôn Tiền Phong, xã Đức Quang </t>
  </si>
  <si>
    <t>Đât ở ngã tư Trổ (Tiến Hòa)</t>
  </si>
  <si>
    <t>Đất ở vùng xen dắm Nghè Căn, Tiền Phong ( nhà văn hóa cũ)</t>
  </si>
  <si>
    <t xml:space="preserve">Thôn Tiền Phong, xã Đức  Quang </t>
  </si>
  <si>
    <t>Đất ở dân cư xóm Vĩnh Hoà</t>
  </si>
  <si>
    <t>Thôn Vĩnh Hoà, xã Đức Quang</t>
  </si>
  <si>
    <t>Đất ở xen dắm thôn Trung Thành</t>
  </si>
  <si>
    <t xml:space="preserve">Thôn Trung Thành, xã Đức Quang </t>
  </si>
  <si>
    <t>Đất ở tại Cây Mưng</t>
  </si>
  <si>
    <t xml:space="preserve">Thôn Hạ Tứ, xã Đức Quang </t>
  </si>
  <si>
    <t>Đất ở xen dắm Thôn Phú Quý, Khang Ninh</t>
  </si>
  <si>
    <t>Đất ở dân cư Nhà An(xã Quang Vĩnh cũ)</t>
  </si>
  <si>
    <t>Đất ở Ngụ Lầu thôn Hoa Đình</t>
  </si>
  <si>
    <t>Thôn Hoa Đình, xã Đức Quang</t>
  </si>
  <si>
    <t>Hệ thống tiêu úng các xã Trọng điểm sản xuất nông nghiệp và các xã thượng đức huyện Đức Thọ</t>
  </si>
  <si>
    <t xml:space="preserve"> Xã An Dũng, Lâm Trung Thủy, Tân Dân, Thị Trấn, Bùi La Nhân, Đức Đồng, Hòa Lạc </t>
  </si>
  <si>
    <t>Cải tạo mạch vòng 35kV giữa ĐZ 373E18.2 với ĐZ 373E18.4</t>
  </si>
  <si>
    <t>Nâng cao độ tin cậy cung cấp điện lưới điện trung áp 22kV, 35kV sau các TBA 110kV Linh Cảm (E18.2), Đức Thọ (E18.4), Hương Sơn (E18.7) khu vực huyện Đức Thọ, huyện Hương Sơn theo phương án đa chia đa nối (MDMC) (Thuộc dự án: Trạm biến áp phân phối, tuyến đường dây trung áp, tuyến đường dây hạ áp)</t>
  </si>
  <si>
    <t>Đất viễn thông</t>
  </si>
  <si>
    <t>Trạm Viễn Thông Bui-Xa</t>
  </si>
  <si>
    <t>Thôn Xứ Đồng Cơn Mưng - Xã Bùi La Nhân</t>
  </si>
  <si>
    <t>Trạm viễn thông Đức Quang</t>
  </si>
  <si>
    <t>Quang Lộc xã Quang Vĩnh</t>
  </si>
  <si>
    <t>Trạm Viễn Thông Duc-Nhan</t>
  </si>
  <si>
    <t>Thôn Phú Quý - Xã Bùi La Nhân</t>
  </si>
  <si>
    <t>Đất tái định cư các hộ dân do Đường sắt cao tốc đi qua</t>
  </si>
  <si>
    <t>Đất ở đấu giá thôn Nam Nhe</t>
  </si>
  <si>
    <t>Thôn Nam Nhe</t>
  </si>
  <si>
    <t>Đất ở đấu giá khu dân cư thôn Cây Thị</t>
  </si>
  <si>
    <t>Thôn Cây Thị</t>
  </si>
  <si>
    <t>Đấu giá đất ở thôn Cây Chanh</t>
  </si>
  <si>
    <t>Thôn Cây Chanh</t>
  </si>
  <si>
    <t>Đường giao thông liên Thôn Cây Tắt đến Hồ Sen</t>
  </si>
  <si>
    <t>Thôn Cây Tắt, Cây Thị, Hồ Sen</t>
  </si>
  <si>
    <t>Nâng cấp, mở rộng đường giao thông vào trung tâm thôn Phố Tây</t>
  </si>
  <si>
    <t>Thôn Phố Tây</t>
  </si>
  <si>
    <t>Nâng cấp, mở rộng đường giao thông nối QL 8Q đến Nhà VH thôn Cây Chanh</t>
  </si>
  <si>
    <t>Đường giao thông nối QL 8A vào thôn Hoàng Nam</t>
  </si>
  <si>
    <t>Thôn Hoàng Nam</t>
  </si>
  <si>
    <t>Cảng cạn IDC Cầu Treo Hoành Sơn</t>
  </si>
  <si>
    <t>Thôn Tân Thủy</t>
  </si>
  <si>
    <t>Nâng cấp, mở rộng đường Lê Bình</t>
  </si>
  <si>
    <t>Thôn 5</t>
  </si>
  <si>
    <t>Đất sinh hoạt cộng đồng</t>
  </si>
  <si>
    <t>Nhả Văn hóa thôn Kim Thành</t>
  </si>
  <si>
    <t>Thôn Kim Thành</t>
  </si>
  <si>
    <t>Đường dây 110kV Thủy điện Hương Sơn 2 - Thủy điện Hương Sơn</t>
  </si>
  <si>
    <t>Dự án CQT lưới điện</t>
  </si>
  <si>
    <t>Xây dựng mới Chợ Sơn Hồng</t>
  </si>
  <si>
    <t>Đấu giá đất ở vị trí đồng Bà Cầu - thôn 4, xã Sơn Lĩnh (nay là thôn 15 xã Sơn Hồng)</t>
  </si>
  <si>
    <t xml:space="preserve">Đấu giá đất ở thôn 15 (vùng trước cửa ông Trung) </t>
  </si>
  <si>
    <t xml:space="preserve">Đấu giá đất ở thôn 15 (đối diện nhà đa năng trường Trung học cơ sở Sơn Lĩnh cũ) </t>
  </si>
  <si>
    <t>Mở rộng đường giao thông từ Cây Xăng vào Cây Đa</t>
  </si>
  <si>
    <t>Đường từ đường Hải Thượng đến vườn bà Đoài, xã Sơn Giang</t>
  </si>
  <si>
    <t>xã Sơn Giang cũ</t>
  </si>
  <si>
    <t>Quy hoạch đường, cầu Sông Con</t>
  </si>
  <si>
    <t>Đường vào cụm công nghiệp Quang Diệm</t>
  </si>
  <si>
    <t>Nâng cấp, mở rộng đường giao thông liên thôn (Thôn Lâm Đồng - Thôn Hà Sơn)</t>
  </si>
  <si>
    <t>Đường vành đai đập Cây Trường</t>
  </si>
  <si>
    <t>Mở rộng Đường Hải Thượng Lãn Ông (DH 61)</t>
  </si>
  <si>
    <t xml:space="preserve">Cải tạo mạch vòng 35kV giữa ĐZ 377 E18.7 Hương Sơn và ĐZ 372 E 18.2 Đức Thọ </t>
  </si>
  <si>
    <t>Cụm công nghiệp Quang Diệm</t>
  </si>
  <si>
    <t>Khu dân cư tại Thôn 3, thôn 4 (bám trục đường QL 8C)</t>
  </si>
  <si>
    <t>Xây dựng khu dân cư nông thôn tại vùng Tràng Bằng thôn Đồng Phúc</t>
  </si>
  <si>
    <t>Mở rộng khuôn viên trụ sở UBND xã Sơn Tiến</t>
  </si>
  <si>
    <t>Thôn Bình Hòa</t>
  </si>
  <si>
    <t>Thôn Khe Cò</t>
  </si>
  <si>
    <t>Xây dựng các trạm biến áp và đường dây trung thế trên địa bàn xã</t>
  </si>
  <si>
    <t>Thôn Ao Tròn, thôn Hùng Tiến, thôn Vực Rồng, Thôn Côn Sơn, thôn Cây Da, Thôn Thọ Lộc, Đức Vừ, Tây Nam, Hòa Tiến, Cừa Quán, Cây Da</t>
  </si>
  <si>
    <t>Xây dựng khu dân cư nông thôn đồng Cửa trạm xá, xã Sơn Lễ cũ</t>
  </si>
  <si>
    <t>Thôn Đức Vừ</t>
  </si>
  <si>
    <t>Xây dựng khu dân cư nông thôn vùng Lạng Giới, thôn Cao Thắng, xã Sơn Lễ cũ</t>
  </si>
  <si>
    <t>Thôn Cao Thắng</t>
  </si>
  <si>
    <t>Xây dựng khu dân cư nông thôn vùng Bàu, thôn Cao Thắng, xã Sơn Lễ cũ</t>
  </si>
  <si>
    <t>Xây dựng khu dân cư nông thôn vùng Chợ Chùa, xã Sơn Tiến</t>
  </si>
  <si>
    <t>Thôn Trung Tiến</t>
  </si>
  <si>
    <t>Xây dựng khu dân cư nông thôn Trung Mỹ, xã Sơn Tiến</t>
  </si>
  <si>
    <t>Thôn Trung Mỹ</t>
  </si>
  <si>
    <t>Xây dựng khu dân cư nông thôn thôn Đông Mỹ, xã Sơn Tiến</t>
  </si>
  <si>
    <t>Thôn Đông Mỹ</t>
  </si>
  <si>
    <t>Đất ở tại vị trí nhà văn hóa thôn Cao Thắng, xóm 7 cũ</t>
  </si>
  <si>
    <t>Xây dựng khu dân cư nông thôn vùng Cồn Khẩu, thôn Đức Vừ</t>
  </si>
  <si>
    <t>Xây dựng khu dân cư nông thôn vùng Trạm Hèo 1, thôn Tây Nam</t>
  </si>
  <si>
    <t>Thôn Tây Nam</t>
  </si>
  <si>
    <t>Xây dựng khu dân cư nông thôn vùng Trạm Hèo 2, thôn Tây Nam</t>
  </si>
  <si>
    <t>Xây dựng Khu dân cư vùng Đập Toi thôn Đức Vừ</t>
  </si>
  <si>
    <t>Xây dựng khu dân cư nông thôn thôn Khe Cò</t>
  </si>
  <si>
    <t>Xây dựng khu dân cư vùng nông thôn Rộc Cầu thôn Đại Thịnh,</t>
  </si>
  <si>
    <t>Thôn Đại Thịnh</t>
  </si>
  <si>
    <t>Xây dựng khu dân cư nông thôn Vùng Đại Gan, thôn Ngọc sơn</t>
  </si>
  <si>
    <t>Thôn Ngọc Sơn</t>
  </si>
  <si>
    <t>Xây dựng khu dân cư nông thôn vùng Đường Quán, thôn Hưng Thịnh</t>
  </si>
  <si>
    <t>Thôn Hưng Thịnh</t>
  </si>
  <si>
    <t>Xây dựng khu dân cư An Hòa Thịnh</t>
  </si>
  <si>
    <t>Thôn Giếng Thị, Bình Hòa</t>
  </si>
  <si>
    <t>Đất bãi thải</t>
  </si>
  <si>
    <t>Xây dựng bãi xử lý rác thải tập trung</t>
  </si>
  <si>
    <t>Thôn Sơn Thủy</t>
  </si>
  <si>
    <t>Đường kết nối các xã sau sáp nhập và ứng cứu lũ xã Sơn Tiến</t>
  </si>
  <si>
    <t xml:space="preserve">Thôn Thịnh Tiến, Ngọc Sơn, Trùa, </t>
  </si>
  <si>
    <t>Đường trục chính từ ngã ba thôn Trùa đi Quốc lộ 8C</t>
  </si>
  <si>
    <t>Thôn Trùa, Cừa Quán, Đông Hà, Trung Mỹ, Đông Vực</t>
  </si>
  <si>
    <t>Đường trục chính xã từ thôn Ngọc Sơn đi đường Hồ Chí Minh</t>
  </si>
  <si>
    <t>Thôn Ngọc Sơn, Thịnh Tiến, Hòa Tiến</t>
  </si>
  <si>
    <t>Hệ thống tiêu thoát nước hai bên Hói đọng</t>
  </si>
  <si>
    <t>Thôn Cao Thắng, Ngọc Sơin</t>
  </si>
  <si>
    <t xml:space="preserve">Mở rộng CCN Khe Cò </t>
  </si>
  <si>
    <t>Tổng: 24 danh mục</t>
  </si>
  <si>
    <t>Mở rộng khuôn viên trụ sở UBND xã Kim Hoa</t>
  </si>
  <si>
    <t>Thôn 3</t>
  </si>
  <si>
    <t>Mở rộng khuôn viên trường Tiểu học Kim Hoa</t>
  </si>
  <si>
    <t>Mở rộng khuôn viên trường Mần mon</t>
  </si>
  <si>
    <t>Mở rộng trường THCS Phan Đình Phùng</t>
  </si>
  <si>
    <t>Mai Lĩnh</t>
  </si>
  <si>
    <t>Đất an ninh</t>
  </si>
  <si>
    <t>Thôn 9</t>
  </si>
  <si>
    <t>Nâng cấp tuyến đường giao thông kết nối các xã sau sáp nhập (Kim sơn đến đường HCM)</t>
  </si>
  <si>
    <t>Cao Trà, Thôn 3</t>
  </si>
  <si>
    <t>Quy hoạch đường giao thông trục chính xã Sơn Hàm, đoạn từ quán ông Đóa đến đập khe Mơ</t>
  </si>
  <si>
    <t>Anh Sơn, Tượng Sơn</t>
  </si>
  <si>
    <t>Xây dựng đường GT từ thôn 4 đi thôn Bình Sơn</t>
  </si>
  <si>
    <t>Thôn 4, Bình Sơn</t>
  </si>
  <si>
    <t>Đường xã Sơn Bình đi Kim Hoa</t>
  </si>
  <si>
    <t>Trường Thủy, Hương Thủy, Long Thủy</t>
  </si>
  <si>
    <t>Xây dựng hệ thống tiêu thoát lũ Hói Nầm</t>
  </si>
  <si>
    <t>Châu Lâm, Am Thủy, Kim Thủy</t>
  </si>
  <si>
    <t>Nâng cấp, sửa chữa đập Bãi Sậy, xã Sơn Trường</t>
  </si>
  <si>
    <t>Thôn 4, 5</t>
  </si>
  <si>
    <t>Nâng cấp, sửa chữa đập Liên Hoàn, hồ Miếu Thờ, xã Kim Hoa</t>
  </si>
  <si>
    <t>Trường Thủy, Hương Thủy</t>
  </si>
  <si>
    <t>Kim Hoa</t>
  </si>
  <si>
    <t>Xây dựng, cải tạo đường dây trung áp, hạ áp và TBA để chống quá tải, giảm tổn thất điện năng, giảm bán kính cấp điện khu vực huyện Hương Sơn, tỉnh Hà Tĩnh năm 2026</t>
  </si>
  <si>
    <t>Xây dựng, cải tạo lưới điện trung áp, hạ áp và TBA khu vực huyện Hương Sơn, tỉnh Hà Tĩnh năm 2025</t>
  </si>
  <si>
    <t>Nâng cao năng lực vận hành lưới điện hạ áp, giảm tổn thất điện năng và giảm số khách hàng điện áp thấp trên địa bàn huyện Hương Sơn - tỉnh HàTĩnh năm 2025</t>
  </si>
  <si>
    <t>Xây dựng khu dân cư nông thôn đồng Cửa Thần, thôn Am Thủy, xã Kim Hoa</t>
  </si>
  <si>
    <t>Am Thủy</t>
  </si>
  <si>
    <t>Xây dựng khu dân cư nông thôn (Trường mầm non cũ, thôn Hoa Sơn), trường Tiểu học điểm lẻ thôn Long Thủy, xã Kim Hoa</t>
  </si>
  <si>
    <t>Xây dựng khu dân cư nông thôn vùng chợ Đình, thôn Am Thủy, xã Kim Hoa</t>
  </si>
  <si>
    <t>Xây dựng khu dân cư nông thôn tại thôn 1, xã Sơn Trường</t>
  </si>
  <si>
    <t>Thôn 1</t>
  </si>
  <si>
    <t>Xây dựng khu dân cư nông thôn tại thôn 2, xã Sơn Trường</t>
  </si>
  <si>
    <t>Thôn 2</t>
  </si>
  <si>
    <t>Tổng: 22 danh mục</t>
  </si>
  <si>
    <t>Đất sử dụng cho hoạt động khoáng sản</t>
  </si>
  <si>
    <t>Đất xây dựng cơ sở Giáo dục và đào tạo</t>
  </si>
  <si>
    <t>Mở rộng trường THCS Hồ Tùng Mậu</t>
  </si>
  <si>
    <t>Đất xây dựng cơ sở thể dục, thể thao</t>
  </si>
  <si>
    <t>Mở rộng Sân thể thao trung tâm xã Sơn Châu</t>
  </si>
  <si>
    <t>Đường giao thông nông thôn xã Sơn Bình</t>
  </si>
  <si>
    <t>Đường giao thông nội đồng Đồng Dung</t>
  </si>
  <si>
    <t>Đường GTNT sau chợ đi xã Sơn Bình cũ</t>
  </si>
  <si>
    <t>Mở rộng, nâng cấp đường Tân Hồ Tân Thắng</t>
  </si>
  <si>
    <t>Nâng cấp mở rộng Cầu Hói Hiến</t>
  </si>
  <si>
    <t>Cải tạo, nâng cấp đường trục xã Châu - Bình</t>
  </si>
  <si>
    <t>Đường giao thông thôn Tháp Sơn đi thôn 1</t>
  </si>
  <si>
    <t>Đường giao thông Liên xã Tháp Sơn đi Sơn Bình (ông Viên đến Sơn Bình)</t>
  </si>
  <si>
    <t>Đường trục xã Tân Mỹ Hà</t>
  </si>
  <si>
    <t>Nâng cấp, mở rộng đường giao thông nông thôn, đường nội đồng, xã Sơn Long</t>
  </si>
  <si>
    <t>Kè chống sạt lở bờ sông Ngàn Sâu, Ngàn Phố</t>
  </si>
  <si>
    <t>Hệ thống tiêu thoát lũ vùng 1</t>
  </si>
  <si>
    <t>Mở rộng, tu sửa, nâng cấp đê Tân Long</t>
  </si>
  <si>
    <t xml:space="preserve">Phương án hướng tuyến DZ 500kV Vũng Áng – Trạm cắt Hòa Bình 2.  </t>
  </si>
  <si>
    <t xml:space="preserve">Xây dựng, cải tạo lưới điện trung áp, hạ áp và TBA khu vực huyện Hương Sơn, tỉnh Hà Tĩnh năm 2025 </t>
  </si>
  <si>
    <t>Dự án Chống quá tải lưới điện</t>
  </si>
  <si>
    <t>Mở rộng chợ Nầm, xã Sơn Châu</t>
  </si>
  <si>
    <t>Mở rộng chợ Mỵ, xã Sơn Trà</t>
  </si>
  <si>
    <t>Đất di tích, lịch sử văn hoá</t>
  </si>
  <si>
    <t>Mở rộng Đền Trúc</t>
  </si>
  <si>
    <t>Mở rộng khu di tích đền Cả, xã Sơn Trà</t>
  </si>
  <si>
    <t>Xây dựng khu dân cư nông thôn tại xứ đồng Cửa Ông, Chào Mùng, Bồng Trèn Trên, xã Sơn Bình</t>
  </si>
  <si>
    <t>Xây dựng khu dân cư nông thôn vị trí đồng Lòi Pheo, thôn Đông, xã Sơn Châu</t>
  </si>
  <si>
    <t>Xây dựng khu dân cư nông thôn tại thôn Đình, xã Sơn Châu</t>
  </si>
  <si>
    <t>Xây dựng khu dân cư nông thôn vùng Kho (thôn Tân Thắng), xã Tân Mỹ Hà cũ</t>
  </si>
  <si>
    <t>Xây dựng khu dân cư nông thôn tại đồng Đập Diềm, xã Tân Mỹ Hà cũ</t>
  </si>
  <si>
    <t>Xây dựng khu dân cư nông thôn tại đồng Trang, xã Tân Mỹ Hà cũ</t>
  </si>
  <si>
    <t>Xây dựng khu dân cư nông thôn (Ruộng Gôm, Đồng Choi), xã Tân Mỹ Hà cũ</t>
  </si>
  <si>
    <t>Xây dựng khu dân cư nông thôn (vùng Nương Chiềng), xã Tân Mỹ Hà cũ</t>
  </si>
  <si>
    <t>Xây dựng khu dân cư nông thôn đồng Nẩy, Nẩy Che Ve thôn Tân Thắng, xã Tân Mỹ Hà cũ</t>
  </si>
  <si>
    <t>Giao đất, đấu giá đất khu vực Bàu Đằng, đồng Ngãi</t>
  </si>
  <si>
    <t>Khu tái định cư Dự án Nâng cấp tuyến đường huyện H63 (Châu Bình - Kim Hoa)</t>
  </si>
  <si>
    <t>Thu hồi các cơ sở nhà đất của cơ quan, đơn vị dôi dư, sau sáp nhập thôn, xã</t>
  </si>
  <si>
    <t>Thôn Chế Biến</t>
  </si>
  <si>
    <t>Đã được phân bổ chỉ tiêu tại QĐ số 2878/QĐ-UBNDngày 19/11/2025 của UBND tỉnh</t>
  </si>
  <si>
    <t>Thôn Chế Biến, Quyết Thắng</t>
  </si>
  <si>
    <t xml:space="preserve">Đã được phân bổ chỉ tiêu tại QĐ số 2878/QĐ-UBND ngày 19/11/2025 của UBND tỉnh </t>
  </si>
  <si>
    <t>Đất quốc phòng</t>
  </si>
  <si>
    <t>Hạ Vàng</t>
  </si>
  <si>
    <t>Tổng: 06 danh mục</t>
  </si>
  <si>
    <t xml:space="preserve">Mở rộng trụ sở Công an </t>
  </si>
  <si>
    <t>Dự án xây dựng Đường Lê Minh Hương kéo dài</t>
  </si>
  <si>
    <t>Dự án xây dựng Đường giao thông kết nối đường HCM đi thôn Cựa Nương</t>
  </si>
  <si>
    <t>Thôn Cựa Nương</t>
  </si>
  <si>
    <t>Dự án xây dựng Đường trục kết nối các khu vực trung tâm xã và các tuyến từ Quốc lộ 8 kết nối với khu vực phía Đông Nam của xã</t>
  </si>
  <si>
    <t>Dự án mở rộng Đường ven sông kết nối Cầu Vực Nầm với Quốc lộ 8C (khu vực xã Sơn Ninh cũ)</t>
  </si>
  <si>
    <t>Dự án mở rộng đường giao thông thôn Hà Tiến, thôn Dương Đình (đương vào nghĩa trang Sơn Ninh cũ)</t>
  </si>
  <si>
    <t xml:space="preserve">Dự án  Kè chống sạt lỡ Bàu E, Bàu Bạc </t>
  </si>
  <si>
    <t xml:space="preserve">Dự án xây dựng Kè chống sạt lỡ bờ sông Ngàn Phố (Qua các thôn 1, 2, 3, Trà Sơn, Kim Sơn)  </t>
  </si>
  <si>
    <t>Dự án xây dựng Điểm dân cu nông thôn xen dắm tại thôn Thanh Bằng, Kim Bằng</t>
  </si>
  <si>
    <t>Thôn Thanh Bằng, thôn Kim Bằng</t>
  </si>
  <si>
    <t>Dự án xây dựng khu đất ở thôn Công Đẳng (2 vùng)</t>
  </si>
  <si>
    <t>Xây dựng các tuyến đường dây hạ áp trên địa bà (Dự án CQT lưới điện)</t>
  </si>
  <si>
    <t>Đất di tích lịch sử, văn hóa</t>
  </si>
  <si>
    <t>Dự án xây dựng Di tích lịch sử văn hoá tại thôn Thanh Bằng (chuyển từ đất trụ sở UBND xã Sơn Bằng cũ)</t>
  </si>
  <si>
    <t>Mở rộng Trường Mần non xã Sơn Trung (cũ)</t>
  </si>
  <si>
    <t>Đất bãi thải và xử lý chất thải</t>
  </si>
  <si>
    <t>Tổng: 16 danh mục</t>
  </si>
  <si>
    <t>Xây dựng, cải tạo đường dây trung áp, hạ áp và TBA để chống quá tải, giảm tổn thất điện năng, giảm bán kính cấp điện khu vực huyện Vũ Quang, tỉnh Hà Tĩnh năm 2026.</t>
  </si>
  <si>
    <t>Đất ở lấy trên đất nhà văn hóa TDP3, TDP6</t>
  </si>
  <si>
    <t>Giáo xứ Mân côi</t>
  </si>
  <si>
    <t>Đã được phân bổ chỉ tiêu tại Quyết định số 2878/QĐ-UBND ngày 19/11/2025 của UBND tỉnh</t>
  </si>
  <si>
    <t>Mỏ đất thôn 1 xã Vũ Quang.</t>
  </si>
  <si>
    <t xml:space="preserve">Đất ở </t>
  </si>
  <si>
    <t>,</t>
  </si>
  <si>
    <t>Xây dựng trạm biến áp 110 KV</t>
  </si>
  <si>
    <t>Dự án đường 500 kV Vũng Áng - Trạm cắt Hòa Bình</t>
  </si>
  <si>
    <t>Di dời đường dây tải điện 110KV</t>
  </si>
  <si>
    <t xml:space="preserve">Đất nghĩa trang </t>
  </si>
  <si>
    <t xml:space="preserve">Quy hoạch bổ sung nghĩa trang phục vụ giải phóng mặt bằng Dự án tái định cư đường sắt </t>
  </si>
  <si>
    <t>Thôn Thống Nhất, xã Cẩm Duệ</t>
  </si>
  <si>
    <t>Khu Tái định cư Vùng Vận Trái</t>
  </si>
  <si>
    <t>Thôn Sơn Trung</t>
  </si>
  <si>
    <t>Khu Tái định cư Vùng Cồn ngang</t>
  </si>
  <si>
    <t xml:space="preserve"> Thôn Hưng Tân</t>
  </si>
  <si>
    <t>Khu Tái định cư Vùng gần nhà Ông Trung</t>
  </si>
  <si>
    <t xml:space="preserve"> Thôn Tiến Thắng</t>
  </si>
  <si>
    <t xml:space="preserve">Khu Tái định cư Vùng Sân bóng </t>
  </si>
  <si>
    <t>thôn Hưng Thắng</t>
  </si>
  <si>
    <t>Thôn Nam Hoa Xuân</t>
  </si>
  <si>
    <t>Thôn Tiến Thắng</t>
  </si>
  <si>
    <t>Thôn Hòa Sơn</t>
  </si>
  <si>
    <t>Thôn Lai Lộc</t>
  </si>
  <si>
    <t>Thôn Nguyễn Đối</t>
  </si>
  <si>
    <t>Đất xây dựng cơ sở văn hóa</t>
  </si>
  <si>
    <t xml:space="preserve">Đài Tưởng Niệm xã </t>
  </si>
  <si>
    <t xml:space="preserve">Thôn Tân Thuận </t>
  </si>
  <si>
    <t>Mở rộng trường THCS Hà Huy Tập</t>
  </si>
  <si>
    <t>Thôn Thắng Thành</t>
  </si>
  <si>
    <t>Trường Mầm non Cẩm Thịnh</t>
  </si>
  <si>
    <t>Thôn Tân Thuận</t>
  </si>
  <si>
    <t>Đất xây dựng cơ sở y tế</t>
  </si>
  <si>
    <t>Đất Trạm Y tế xã</t>
  </si>
  <si>
    <t>Dự án đường dây 500KV Vũng Áng - Trạm cắt Hòa Bình 2, đoạn qua địa phận Hà Tĩnh (Mạch 4)</t>
  </si>
  <si>
    <t>Xây dựng cải tạo lưới điện trung, hạ áp, nâng cao chất lượng điện năng khu vực các xã, phường phía Nam tỉnh Hà Tĩnh bổ sung năm 2025</t>
  </si>
  <si>
    <t>Đất nghĩa trang nghĩa địa TĐC phục vụ dự án Đường sắt tốc độ cao</t>
  </si>
  <si>
    <t>thôn Đông Thuận</t>
  </si>
  <si>
    <t>Đất ở dân cư thôn Trung Tiến, Trung Dương</t>
  </si>
  <si>
    <t>Mở rộng trường mầm non Yên Hòa (tại thôn Quý Hòa)</t>
  </si>
  <si>
    <t>Đất công trình giao thông</t>
  </si>
  <si>
    <t>Mở rộng đường Dương Thịnh ra biển</t>
  </si>
  <si>
    <t>Mở rộng đường 11 kéo dài ra biển (tuyến đường QL 15B ra biển Liên Hương)</t>
  </si>
  <si>
    <t>Đường LX.03 đoạn từ xã Yên Hòa sang xã Đồng Tiến</t>
  </si>
  <si>
    <t>Đường Trục xã TX-63 (Đường đồng cựa từ Bắc Thành đến Nghĩa trang thiên Cầm)</t>
  </si>
  <si>
    <t>Dự án đầu tư xây dựng tuyến đường kết nối nút giao đường bộ cao tốc tại Km527+580 (đoạn nối QL.1 thuộc xã Cẩm Xuyên đến QL.15B thuộc xã Yên Hòa</t>
  </si>
  <si>
    <t xml:space="preserve">Đất công trình năng lượng, chiếu sáng công cộng </t>
  </si>
  <si>
    <t>Nhà máy điện gió Eco Wind Kỳ Anh (Trạm biến áp,móng cột và hành lang đường dây 500kv)</t>
  </si>
  <si>
    <t>Mỏ cát xây dựng</t>
  </si>
  <si>
    <t>Đất giáo dục</t>
  </si>
  <si>
    <t>Mở rộng Trường Mầm non xã Cẩm Nhượng (thôn Liên Thành)</t>
  </si>
  <si>
    <t>Đường liên xã ĐLX. 02 Thị trấn Thiên Cầm đi xã Nam Phúc Thăng củ (Quốc lộ 8C đến đường 127</t>
  </si>
  <si>
    <t>Hạ tầng cụm công nghiệp Cẩm Nhượng (Thửa 31 tờ BĐ số 3 xã Cẩm Nhượng củ)</t>
  </si>
  <si>
    <t>Đường gom nối từ đường QL15B vào cụm công nghiệp Cẩm Nhượng ( Điểm đầu QL 15 B, trường THCS Cẩm Nhượng đến Khu CN Cẩm Nhượng)</t>
  </si>
  <si>
    <t>Nâng cấp đường Kỳ La dài 650 m (Điểm đầu từ ngã tư Thiên Cầm đèn xanh đèn đỏ đến Cổng chào xã Cẩm Nhượng củ)</t>
  </si>
  <si>
    <t>Đường Hưng Lộc đi Nam Yên dài 1,4 km (Điểm đầu từ đường ĐH 125 đến hết khu dân cư thôn Nam Yên)</t>
  </si>
  <si>
    <t>Đường GT và Kênh mương khu dân cư Trọt Nước thôn Trần Phú (Số thửa số tờ bản đồ số )</t>
  </si>
  <si>
    <t>Tân Phú</t>
  </si>
  <si>
    <t>Đất ở Trọt Nước thôn Trần Phú</t>
  </si>
  <si>
    <t>Đất ở đường 124 Tây Nguyên (Số thửa)</t>
  </si>
  <si>
    <t>Đất ở Ngõ Quỳnh Hưng Lộc</t>
  </si>
  <si>
    <t>Đất ởĐồng Đưng thôn Trần Phú</t>
  </si>
  <si>
    <t>Đất ở khu vực Nhà ông Nhiên Tân Phú</t>
  </si>
  <si>
    <t>Đất ở Tùng Giếng thôn Vĩnh Phúc</t>
  </si>
  <si>
    <t>Đất ở khu vực Nhà ông Việp Trần Phú</t>
  </si>
  <si>
    <t>Tổng: 14 danh mục</t>
  </si>
  <si>
    <t>Đất ở thôn 2</t>
  </si>
  <si>
    <t>thôn 2</t>
  </si>
  <si>
    <t>Đất ở thôn 6</t>
  </si>
  <si>
    <t>thôn 6</t>
  </si>
  <si>
    <t>Đất ở các thôn 1, 2, 3 , 5, 6</t>
  </si>
  <si>
    <t>Đất ở lấy từ nhà văn hóa thôn 3, 10 cũ</t>
  </si>
  <si>
    <t>thôn 3, 10</t>
  </si>
  <si>
    <t>Đất ở tại nông thôn, thôn Đông Phong</t>
  </si>
  <si>
    <t>Đất ở vùng gần nhà ông Lê Văn Đuyền</t>
  </si>
  <si>
    <t>Đất ở vùng đồng Quà gần sân bóng thôn</t>
  </si>
  <si>
    <t>Đất ở thôn Tân Trung Thủy (gần đất bà Phương Loan)</t>
  </si>
  <si>
    <t>Đất ở thôn Trung Thành, Trung Tiến (nhà văn hóa cũ thôn Trung Tiến)</t>
  </si>
  <si>
    <t>Đất ở vùng gần nhà ông Liêm thôn Trung Thành</t>
  </si>
  <si>
    <t xml:space="preserve">Mở rộng Trường mầm non Cẩm Lộc </t>
  </si>
  <si>
    <t>Đất Trụ sở cơ quan</t>
  </si>
  <si>
    <t>Trụ sở làm việc của Đảng Ủy, HĐND, UBND xã Cẩm Trung</t>
  </si>
  <si>
    <t>Nâng cấp đường Quốc phòng xã Cẩm Lĩnh</t>
  </si>
  <si>
    <t>Đường gom Quốc lộ 15B</t>
  </si>
  <si>
    <t>Đường nối từ ĐH.129 đến đường ĐH.135 (thôn 6)</t>
  </si>
  <si>
    <t>Đường Khe Mồi, Giếng Chại đến Hải Đăng, thôn 1</t>
  </si>
  <si>
    <t>Đất giao thông (Hành lang cầu), thôn 3</t>
  </si>
  <si>
    <t>Mở rộng đường Lạc An đi xứ Bục thôn 6</t>
  </si>
  <si>
    <t>Nâng cấp, mở rộng hệ thống đường giao thông các thôn</t>
  </si>
  <si>
    <t xml:space="preserve">Xây dựng Cầu kiến thiết xã Cẩm Lộc </t>
  </si>
  <si>
    <t>Đường trục khu thương mại dịch vụ xã</t>
  </si>
  <si>
    <t>Đường giao thông thôn Vĩnh Lộc - Vùng Đập Làng</t>
  </si>
  <si>
    <t>Đường giao thông thôn Đông Phong từ Cựa ông lực Lần đi Mù Mù - Mù Mít</t>
  </si>
  <si>
    <t>Đường giao thông thôn Minh Lộc từ Cựa ông Mông đi Đền Thánh xã Cẩm Hà</t>
  </si>
  <si>
    <t>Đường giao thông thôn Tân Trung Thủy từ Cựa ông Khả đi Đê ngăn mặn</t>
  </si>
  <si>
    <t>Đường nội đồng vùng Cồn Sim, thôn Minh Lộc 650m</t>
  </si>
  <si>
    <t xml:space="preserve">Đường nội đồng khu đầu cầu, thôn Minh Lộc </t>
  </si>
  <si>
    <t>Đường kẹp mương trạm bơm đồng Cột Nanh, thôn Đông Phong</t>
  </si>
  <si>
    <t>Đường giao thông nội thôn từ cửa ông Phú đến đất ông Lương vẹn, thôn Minh Lộc</t>
  </si>
  <si>
    <t>Đường giao thông từ nhà Bà Chỉ đến nhà ông Văn thôn Nam Thành</t>
  </si>
  <si>
    <t>Đường giao thông nội đồng Bến Ngà đi trạm bơm 1</t>
  </si>
  <si>
    <t>Đường giao thông từ Cống Trọt Giếng đến nhà ông Dục thôn Trung Thành</t>
  </si>
  <si>
    <t>Đường Trục xã TX44B</t>
  </si>
  <si>
    <t>Đường Trục thôn Tân Trung Thủy - Thôn 5</t>
  </si>
  <si>
    <t>Đường ĐH.83 (ĐH.129) từ Quốc lộ 1A - đia xã Cẩm Lạc</t>
  </si>
  <si>
    <t xml:space="preserve">Khai thác và chế biến đá xây dựng tại khu vực núi Rác </t>
  </si>
  <si>
    <t>Nam Thành</t>
  </si>
  <si>
    <t>Khai thác đất Khe dài Đồng Mọ</t>
  </si>
  <si>
    <t>thôn 1,2,3,5,6</t>
  </si>
  <si>
    <t>Mở rộng trường mần non Cẩm Lạc</t>
  </si>
  <si>
    <t>Thôn Yên Lạc</t>
  </si>
  <si>
    <t>Đường vào khu du lịch sinh thái hồ Sông Rác (từ cổng chào thôn 3 đến hồ Sông Rác)</t>
  </si>
  <si>
    <t>Nâng cấp, mở rộng đường giao thông các thôn</t>
  </si>
  <si>
    <t>Đất ở vùng dọc đường trục chính,  thôn Yên Lạc</t>
  </si>
  <si>
    <t>Thôn Yên lạc</t>
  </si>
  <si>
    <t>Thôn Quang Trung 1</t>
  </si>
  <si>
    <t>Thôn 'Lạc Thọ</t>
  </si>
  <si>
    <t>Thôn Hưng Đạo</t>
  </si>
  <si>
    <t>Thôn Thượng Sơn</t>
  </si>
  <si>
    <t>Thôn Phú Đoài</t>
  </si>
  <si>
    <t>Thôn Lĩnh Sơn</t>
  </si>
  <si>
    <t>Thôn Quang Trung 2</t>
  </si>
  <si>
    <t>Thôn 8</t>
  </si>
  <si>
    <t>Đất xem dắm toàn xã</t>
  </si>
  <si>
    <t>Nâng cao độ tin cậy cung cấp điện của lưới điện trung áp các huyện Cẩm Xuyên, Hương Khê, Nghi Xuân, Kỳ Anh - Tỉnh Hà Tĩnh theo phương án Đa chia đa nối (MDMC)</t>
  </si>
  <si>
    <t>Di dời hệ thống hạ tầng kỹ thuật ảnh hưởng bời Dự án đường sắt tốc độ cao trên trục Bắc Nam</t>
  </si>
  <si>
    <t>Di dời nghĩa trang Cơn Rò ( ảnh hường TĐC cao tốc đường săt)</t>
  </si>
  <si>
    <t>Thôn Lạc Thọ</t>
  </si>
  <si>
    <t>Xây dựng, cải tạo lưới điện trung, hạ áp nâng cao chất lượng điện năng khu vực các xã, phường phía Nam tỉnh Hà Tĩnh bổ sung năm 2025</t>
  </si>
  <si>
    <t xml:space="preserve">Nâng cao năng lực vận hành lưới điện hạ áp, giảm tổn thất điện năng và giảm số khách hàng điện áp thấp trên địa bàn huyện Xuyên, tỉnh Hà Tĩnh năm 2025 </t>
  </si>
  <si>
    <t>Tái định cư vùng Trọt Phốc Trong thôn Quang Trung 1 (nằm trên trục đường Hưng Lạc)</t>
  </si>
  <si>
    <t xml:space="preserve">Tái định cư vùng Đồng Ruộng Độc thôn Lạc Thọ phục vụ GPMB Dự án đường sắt tốc độ cao </t>
  </si>
  <si>
    <t>Tái định cư dự án đường sắt tốc độ cao vùng Đồng Gát thôn Hưng Đạo</t>
  </si>
  <si>
    <t>Tái định cư đường sắt tốc độ cao vùng Đồng Sài thôn Thượng Sơn</t>
  </si>
  <si>
    <t xml:space="preserve">Đất ở vùng Đồng Cửa thôn Phú Đoài </t>
  </si>
  <si>
    <t>Khu dân cư vùng Phúc Huyền (phía tây) thôn 3 xã Cẩm Lạc</t>
  </si>
  <si>
    <t>Đất ở dân cư vùng Nguồn Trong, thôn Quang Trung 2</t>
  </si>
  <si>
    <t>Đất ở dân cư vùng Giếng Nậy, thôn 8( vị trí 952)</t>
  </si>
  <si>
    <t>Khu dân cư vùng Động Dù (Phát Lát), thôn Thượng Sơn</t>
  </si>
  <si>
    <t>Khu dân cư vùng ông Mao thôn Lĩnh Sơn</t>
  </si>
  <si>
    <t>Đất ở thôn 14</t>
  </si>
  <si>
    <t>Thôn 14</t>
  </si>
  <si>
    <t>Đất ở thôn 10</t>
  </si>
  <si>
    <t>Thôn 10</t>
  </si>
  <si>
    <t>Thôn Chi Quan</t>
  </si>
  <si>
    <t>Khu dân cư nông thôn xã Cẩm Quang cũ</t>
  </si>
  <si>
    <t>Thôn Đông Hoa Vinh</t>
  </si>
  <si>
    <t>Khu dân cư  thôn 6 xã Cẩm Xuyên</t>
  </si>
  <si>
    <t>Thôn 6</t>
  </si>
  <si>
    <t>Thôn Thanh Sơn</t>
  </si>
  <si>
    <t>Mở rộng Trung tâm GDNN-GDTX Cẩm Xuyên</t>
  </si>
  <si>
    <t>Thôn Mỹ Am</t>
  </si>
  <si>
    <t xml:space="preserve">Khu tái định cư dự án Đường sắt tốc độ cao </t>
  </si>
  <si>
    <t>Tổng: 09 danh mục</t>
  </si>
  <si>
    <t xml:space="preserve">Di dời nhà máy nước Cẩm Xuyên phục vụ GPMB dự án Đường sắt tốc độ cao </t>
  </si>
  <si>
    <t>Tái định cư đường sắt cao tốc</t>
  </si>
  <si>
    <t>Thôn Phúc Lộc</t>
  </si>
  <si>
    <t>Thôn Ba Giang</t>
  </si>
  <si>
    <t xml:space="preserve">Mở rộng chùa mật </t>
  </si>
  <si>
    <t xml:space="preserve">Khu dân cư cụm bà Khiêm </t>
  </si>
  <si>
    <t>Khu tái định cư thôn Hanh, xã Đông Kinh</t>
  </si>
  <si>
    <t>Khu Tái định cư thôn Khang, xã Đông Kinh</t>
  </si>
  <si>
    <t>Kênh thoát thải Visip</t>
  </si>
  <si>
    <t>Thôn Phú Quý, Hoà Hợp, Trí Lễ, Trí Nang</t>
  </si>
  <si>
    <t xml:space="preserve">QH đất nghĩa trang di dời đường sát cao tốc </t>
  </si>
  <si>
    <t>Thôn Khang</t>
  </si>
  <si>
    <t>Mở rộng nghĩa trang Phú Quý</t>
  </si>
  <si>
    <t>Phú Quý</t>
  </si>
  <si>
    <t>Mở rộng nghĩa trang nhà Trèn</t>
  </si>
  <si>
    <t>Tri Lễ, Thượng Nguyên</t>
  </si>
  <si>
    <t xml:space="preserve">Đường dây 110kV từ TBA 500kV Hà Tĩnh-TBA 110kV Thạch Linh- Hồng Lĩnh
</t>
  </si>
  <si>
    <t>Đường Trường Sơn - Tùng Châu</t>
  </si>
  <si>
    <t>Đường trường sơn - liên minh - tùng châu</t>
  </si>
  <si>
    <t>Đường giao thông nội đồng (HTX Đại Tân)</t>
  </si>
  <si>
    <t>Đường giao thông nội đồng (Châu Thịnh)</t>
  </si>
  <si>
    <t>Đường giao thông nội đồng (Vĩnh Khánh)</t>
  </si>
  <si>
    <t>Đường giao thông nội đồng (Thọ Tường)</t>
  </si>
  <si>
    <t>Đường giao thông nội đồng (HTX  Đại Thành)</t>
  </si>
  <si>
    <t>Đường giao thông nội đồng (Thịnh Kim)</t>
  </si>
  <si>
    <t>Mở rộng trường TH Trường Sơn</t>
  </si>
  <si>
    <t>Đất làm nghĩa trang, nhà tang lễ, nhà hoả táng</t>
  </si>
  <si>
    <t xml:space="preserve">Mở rộng nghĩa trang Đồng Dâu </t>
  </si>
  <si>
    <t>Đất ở đường HL08 (ông seo, hạ mòi)</t>
  </si>
  <si>
    <t>Đất ở đường lò vôi (ngõ ông tự An Tùng cũ) Thôn Tân An</t>
  </si>
  <si>
    <t>Đất ở khu dân cư Trang Gát thôn Vạn Phúc</t>
  </si>
  <si>
    <t>Đất ở từ cổng xóm 7</t>
  </si>
  <si>
    <t>Đất ở đường trục xã (Mụ bà - bại thấp)</t>
  </si>
  <si>
    <t>thôn Tân Quang</t>
  </si>
  <si>
    <t>thôn Sơn Quang</t>
  </si>
  <si>
    <t>Mở rộng chợ Đàng</t>
  </si>
  <si>
    <t>thôn Hồng Hoa</t>
  </si>
  <si>
    <t>Đất trụ sở cơ quan</t>
  </si>
  <si>
    <t>Đất ở vùng Đồng Biền, thôn Đồng Vịnh</t>
  </si>
  <si>
    <t>thôn Đồng Vịnh</t>
  </si>
  <si>
    <t>Đất ở vùng Đồng Cồn, thôn Đồng Vịnh</t>
  </si>
  <si>
    <t>Đất ở vùng Biền, thôn Thanh Phúc</t>
  </si>
  <si>
    <t>thôn Thanh Phúc</t>
  </si>
  <si>
    <t>Đất ở thôn Sơn Quang</t>
  </si>
  <si>
    <t>Đất ở Đồng Trạng, thôn Hồng Hoa</t>
  </si>
  <si>
    <t>Dự án đường dây 500kV Vũng Áng – Trạm cắt Hòa Bình 2 đoạn qua địa phận Hà Tĩnh</t>
  </si>
  <si>
    <t>thôn Tân Quang1; Thanh Sơn; Phúc Hòa; Đồng Tâm</t>
  </si>
  <si>
    <t>Mỏ đất san lấp</t>
  </si>
  <si>
    <t xml:space="preserve">Dự án đường dây 500kV Vũng Áng – Trạm cắt Hòa Bình 2 </t>
  </si>
  <si>
    <t>Tổng: 57 danh mục</t>
  </si>
  <si>
    <t>Mở rộng nghĩa trang Nhà Thướp</t>
  </si>
  <si>
    <t>Mở rộng nghĩa trang Mụ Bạc</t>
  </si>
  <si>
    <t>Nhà Văn hóa thôn Phố Tây</t>
  </si>
  <si>
    <t>Mở rộng trụ sở làm việc Đảng Ủy, HĐND, UBND xã Sơn Kim 2</t>
  </si>
  <si>
    <t xml:space="preserve">Tái định cư tại thôn Chế Biến, Quyết Thắng 7ha </t>
  </si>
  <si>
    <t>Mở rộng nghĩa trang Hạ Vàng, Quyết Thắng</t>
  </si>
  <si>
    <t>Đất giáo dục và đào tạo</t>
  </si>
  <si>
    <t>Đất ở vùng gần nhà ông Thanh thôn Nam Hoa Xuân</t>
  </si>
  <si>
    <t xml:space="preserve">Đất ở vùng Đồng Cựa, thôn Tiến Thắng  </t>
  </si>
  <si>
    <t>Đất ở vùng Đồng Thổ Cư, thôn Hòa Sơn</t>
  </si>
  <si>
    <t>Đất ở vùng gần sân vận động xã, thôn Lai Lộc</t>
  </si>
  <si>
    <t>Đất ở vùng gần nhà ông Thìn Phương, thôn Nguyễn Đối</t>
  </si>
  <si>
    <t>Đất ở vùng gần nhà ông Phú, thôn Tiến Thắng</t>
  </si>
  <si>
    <t>Đất ở vùng gần Trạm điện, thôn Nguyễn Đối</t>
  </si>
  <si>
    <t>Tổng: 18 danh mục</t>
  </si>
  <si>
    <t xml:space="preserve">V </t>
  </si>
  <si>
    <t xml:space="preserve">Mỏ đất san lấp </t>
  </si>
  <si>
    <t>Tổng: 21 danh mục</t>
  </si>
  <si>
    <t>Khu dân cư Quý Huệ (Khu mang Tang)</t>
  </si>
  <si>
    <t>TDP Quý Huệ</t>
  </si>
  <si>
    <t>Khu dân cư Hoành Nam</t>
  </si>
  <si>
    <t>TDP Hoành Nam</t>
  </si>
  <si>
    <t>Khu Nhà ở xã hội</t>
  </si>
  <si>
    <t>TDP Lê Lợi</t>
  </si>
  <si>
    <t>Bệnh viện Nam Kỳ Anh</t>
  </si>
  <si>
    <t>TDP Lên Phú</t>
  </si>
  <si>
    <t>Dự án xây dựng công trình năng lượng</t>
  </si>
  <si>
    <t>Xây dựng, cải tạo đường dây trung thế cấp điện tạm thời nhà máy sản xuất ô tô điện – khu công nghiệp Vũng Áng, thị xã Kỳ Anh, tỉnh Hà Tĩnh</t>
  </si>
  <si>
    <t>Dự án Nhà máy nhiệt điện Vũng Áng III</t>
  </si>
  <si>
    <t>TDP Thắng Lợi</t>
  </si>
  <si>
    <t>Dự án kho LNG Bắc Trung Bộ</t>
  </si>
  <si>
    <t>Khu đất san lấp Hoành Sơn 1 (núi Cây Khế)</t>
  </si>
  <si>
    <t>Khu đất san lấp Hoành Sơn 2 (núi Cụp Trồ)</t>
  </si>
  <si>
    <t>TDP Ba Đồng</t>
  </si>
  <si>
    <t>TDP Hồng Sơn</t>
  </si>
  <si>
    <t>Đất khai thác khoáng sản</t>
  </si>
  <si>
    <t>Dự án xây dựng công trình giao thông</t>
  </si>
  <si>
    <t>Đường từ cảng Vũng Áng đi khu đô thị du lịch Kỳ Ninh và cầu Cửa Khẩu khu KKT Vũng Áng</t>
  </si>
  <si>
    <t>TDP Tam Hải 2</t>
  </si>
  <si>
    <t>Dự án điện gió Kỳ Ninh</t>
  </si>
  <si>
    <t>Đường vào nhà máy xử lý nước thải phường Hưng Trí</t>
  </si>
  <si>
    <t>TDP Trần Phú, phường Sông Trí</t>
  </si>
  <si>
    <t>Đường vành đai phía Tây thị xã Kỳ Anh</t>
  </si>
  <si>
    <t>TDP Hưng Lợi, phường Sông Trí</t>
  </si>
  <si>
    <t>Nâng cấp ngõ 123, đường Lê Đại Hành</t>
  </si>
  <si>
    <t>TDP 3, phường Sông Trí</t>
  </si>
  <si>
    <t>TDP Trần Phú,  phường Sông Trí</t>
  </si>
  <si>
    <t>TDP Đông Trinh,  phường Sông Trí</t>
  </si>
  <si>
    <t xml:space="preserve">Đất khai thác khoáng sản </t>
  </si>
  <si>
    <t>Nâng cấp mở rộng các tuyến đường trục chính Tổ dân phố Tây Yên, phường Vũng Áng</t>
  </si>
  <si>
    <t>Tây Yên</t>
  </si>
  <si>
    <t>Mở rộng đường giao thông từ nhà ông Vệ đến nhà ông Nhiệu</t>
  </si>
  <si>
    <t>Liên Giang</t>
  </si>
  <si>
    <t>Mở rộng đường giao thông từ nhà ông Trung (TDP Long Sơn) đến đất Nghĩa trang TDP Long Sơn</t>
  </si>
  <si>
    <t>Long Sơn</t>
  </si>
  <si>
    <t xml:space="preserve">Dự án Hồ Điều Hòa </t>
  </si>
  <si>
    <t>TDP Tây - Kỳ Thịnh</t>
  </si>
  <si>
    <t>Trang trại Phong điện HBRE Hà Tĩnh</t>
  </si>
  <si>
    <t>Khu tái định cư phường Kỳ Thịnh tại tổ dân phố Trường Sơn, thị xã Kỳ Anh (nay là tổ dân phố Trường Sơn, phường Vũng Áng)</t>
  </si>
  <si>
    <t>Đất mặt nước chuyên dùng</t>
  </si>
  <si>
    <t xml:space="preserve">Trụ sở Ban Phòng thủ khu vực 3 </t>
  </si>
  <si>
    <t>Đường trục chính vào trung tâm đô thị Kỳ Đồng (giai đoạn 2)</t>
  </si>
  <si>
    <t>Đường chiến lược phát triển du lịch biển xã Kỳ Anh (ĐCL1)</t>
  </si>
  <si>
    <t>Đường gom QL1 đoạn qua CCN Đồng - Khang</t>
  </si>
  <si>
    <t>Nhà máy Điện gió Kỳ Anh</t>
  </si>
  <si>
    <t>Xây dựng, cải tạo đường dây trung áp, hạ áp và TBA để chống quá tải, giảm tổn thất điện năng, giảm bán kính cấp điện khu vực thị xã Kỳ Anh, huyện Kỳ Anh, tỉnh Hà Tĩnh năm 2025</t>
  </si>
  <si>
    <t>Dự án Đường dây 500Kv Vũng Áng - Trạm cắt Hòa Bình 2</t>
  </si>
  <si>
    <t xml:space="preserve">Xây dựng các điểm tập lưu chứa chất thải xây dựng, điểm trung chuyển </t>
  </si>
  <si>
    <t xml:space="preserve">Nghĩa trang phục vụ GPMB đường sắt tốc độ cao </t>
  </si>
  <si>
    <t>Tuyến đường từ Quốc lộ 1 vào trung tâm xã Kỳ Trung (nay là xã Kỳ Văn), tỉnh Hà Tĩnh</t>
  </si>
  <si>
    <t>Dự án đường dây 500KV Vũng Áng - Trạm cắt Hòa Bình 2, đoạn qua địa phận Hà Tĩnh</t>
  </si>
  <si>
    <t>Khu dân cư Nam Mỹ Lợi</t>
  </si>
  <si>
    <t>Khu dân cư Ngã ba đường Đồng Trung giáp nhà anh sơn giang</t>
  </si>
  <si>
    <t>Nghĩa trang Đất Đỏ phục vụ DA đường sắt tốc độ cao</t>
  </si>
  <si>
    <t>Xây dựng đường dây 500kV Vũng Áng - Trạm cắt Hòa Bình 2</t>
  </si>
  <si>
    <t>Xây dựng hệ thống đường điện trung thế 35kV thuộc Dự án xây dựng nhà máy nước sinh hoạt Khe Sung, huyện Kỳ Anh (giai đoạn 1)</t>
  </si>
  <si>
    <t>Dự án cụm công nghiệp Lâm Hợp</t>
  </si>
  <si>
    <t>Đường liên xã Khang - Thọ (cũ)</t>
  </si>
  <si>
    <t>Đê ngăn lũ nối từ đê Kỳ Thọ đến đường Thọ - Ninh</t>
  </si>
  <si>
    <t>Thôn Sơn Nam, xã Kỳ Khang</t>
  </si>
  <si>
    <t>Phòng chống sa mạc hóa vùng ven biển tỉnh Hà Tĩnh, Bắc Trung Bộ, Việt Nam</t>
  </si>
  <si>
    <t>thôn Trung Tân, Trung Tiến, xã Kỳ Khang</t>
  </si>
  <si>
    <t>Nâng cấp mở rộng đường liên xã Kỳ Khang - Kỳ Văn (đường huyện ĐH.91 Thọ - Trung cũ)</t>
  </si>
  <si>
    <t>Thôn Trường Thanh</t>
  </si>
  <si>
    <t>Hệ thống thoát lũ khu dân cư thôn Trung Tân</t>
  </si>
  <si>
    <t>Thôn Trung Tân</t>
  </si>
  <si>
    <t>Hệ thống thoát lũ khu dân cư Vĩnh Thọ và khu nuôi trồng thủy sản Đập Lội, xã Kỳ Khang</t>
  </si>
  <si>
    <t>Thôn Vĩnh Thọ</t>
  </si>
  <si>
    <t>Kênh thủy lợi N2-3, xã Kỳ Khang, tỉnh Hà Tĩnh</t>
  </si>
  <si>
    <t>Thôn Tân Thọ, Sơn Bắc, Sơn Tây, Vĩnh Thọ, Sơn Nam</t>
  </si>
  <si>
    <t>Khu dân cư Đồng Bàu, Cồn Đình, thôn Vĩnh Thọ, xã Kỳ Khang</t>
  </si>
  <si>
    <t>Thôn Vĩnh Thọ, xã Kỳ Khang</t>
  </si>
  <si>
    <t>thôn Trung Giang, Xã Kỳ Khang</t>
  </si>
  <si>
    <t>thôn Đan Trung, Xã Kỳ Khang</t>
  </si>
  <si>
    <t>Các thôn Phú Thượng, Tân Thọ Xã Kỳ Khang</t>
  </si>
  <si>
    <t>Đất ở vùng Cồn Sim</t>
  </si>
  <si>
    <t>Đất ở vùng Cựa Mụ</t>
  </si>
  <si>
    <t>Đất bãi thải, xử lý chất thải</t>
  </si>
  <si>
    <t xml:space="preserve">Đất quốc phòng </t>
  </si>
  <si>
    <t>Dự án mở rộng đường vào trung tâm UBND xã</t>
  </si>
  <si>
    <t>Thôn Tuần Tượng, xã Kỳ Xuân</t>
  </si>
  <si>
    <t>Dự án Đường giao thông Từ Trạm Dừng chân Bắc Nam - Thôn Trung Phong</t>
  </si>
  <si>
    <t>Đường trục xã Kỳ Phong đoạn từ cầu Kênh đi hồ Nước Xanh</t>
  </si>
  <si>
    <t>Xây dựng hệ thống đường giao thông nội đồng phục vụ tích tụ, tập trung đất đai trên địa bàn xã</t>
  </si>
  <si>
    <t>Nâng cấp tuyến đường GTNT phục vụ sản xuất nông, lâm nghiệp kết hợp tuần tra bảo vệ rừng ven biển các thôn Trần Phú, Xuân Tiến, Nguyễn Huệ xã Kỳ Xuân, huyện  Kỳ Anh</t>
  </si>
  <si>
    <t>Cải tạo Hồ chứa đập rì rì</t>
  </si>
  <si>
    <t>Thôn Đông Tiến, xã Kỳ Xuân</t>
  </si>
  <si>
    <t>Dự án Âu Thuyến: Bến trú bão Thuyền cá, kết hợp DV hậu cần ngề cá</t>
  </si>
  <si>
    <t>Thôn Nguyễn Huệ, xã Kỳ Xuân</t>
  </si>
  <si>
    <t>Xây dựng hệ thống thủy lợi và kênh, mương dẫn nước nội đồng phục vụ tích tụ, tập trung đất đai trên địa bàn huyện Kỳ Anh</t>
  </si>
  <si>
    <t>Thôn Tuần Tượng</t>
  </si>
  <si>
    <t>Thôn Nam Phong</t>
  </si>
  <si>
    <t>Thôn Hòa Bình, Hợp Tiến, Lạc Tién</t>
  </si>
  <si>
    <t>Thôn Phương Giai</t>
  </si>
  <si>
    <t>Xuân Thắng</t>
  </si>
  <si>
    <t>Xuân Tiến</t>
  </si>
  <si>
    <t>Đất ở vùng Cựa xạ trên, thôn Tuần Tượng</t>
  </si>
  <si>
    <t>Đất ở Vùng Tái định cư Cao tốc Bắc - Nam</t>
  </si>
  <si>
    <t>Đất ở vùng Thặng Lặng, Đá Voi, Đồng cựa trước gia khỉ</t>
  </si>
  <si>
    <t>Đất ở Vùng Hạ Phòng, thôn Phương Giai</t>
  </si>
  <si>
    <t>Đất vùng Vùng Bàu thôn Xuân Thắng</t>
  </si>
  <si>
    <t>Đất ở Vùng Bàu thôn Xuân Tiến</t>
  </si>
  <si>
    <t>Đất ở xen dắm</t>
  </si>
  <si>
    <t xml:space="preserve">Điện lưới trung áp, hạ áp Kỳ Thượng </t>
  </si>
  <si>
    <t>Nhà máy điện mặt trời Kỳ Sơn</t>
  </si>
  <si>
    <t>Dự án xây dựng cơ sở Văn hóa</t>
  </si>
  <si>
    <t>Mở rộng Di tích lịch sử Văn Miếu Kỳ Anh</t>
  </si>
  <si>
    <t>Tái định cư Cửa Kho phục vụ GPMB đường sắt tốc độ cao</t>
  </si>
  <si>
    <t>Thôn Trường Lạc</t>
  </si>
  <si>
    <t>Tái định cư Đập Me phục vụ GPMB đường sắt tốc độ cao</t>
  </si>
  <si>
    <t>Thôn Hoa Tiến</t>
  </si>
  <si>
    <t>Đất ở nông thôn tại Hồ Mạ thôn Trung Thượng, Đồng Gọi</t>
  </si>
  <si>
    <t>Đất ở vùng Hạt 8 giao thông</t>
  </si>
  <si>
    <t>QH đất ở từ NVH thôn Trung Đức (Trung Mỹ cũ)</t>
  </si>
  <si>
    <t>Đất ở mới (xen dắm)</t>
  </si>
  <si>
    <t>Nghĩa trang Trung Đức phục vụ đường sắt tốc độ cao</t>
  </si>
  <si>
    <t>Di dời Trụ sở Tiểu Đoàn 81 (do ảnh hưởng đường sắt tốc độ cao)</t>
  </si>
  <si>
    <t xml:space="preserve">Đất ở tại Cựa Kho </t>
  </si>
  <si>
    <t>Đất ở Bàu Rộc Rõi</t>
  </si>
  <si>
    <t xml:space="preserve">Đường trục ngang kết nối giữa xã Kỳ Tân  và xã Kỳ Hoa( cũ) đến ga đường sắt  tốc độ cao (theo hướng tuyến) </t>
  </si>
  <si>
    <t xml:space="preserve">Đất ở thôn Hương Phố </t>
  </si>
  <si>
    <t>Nâng cấp Mờ rộng đường huyện DH77 (đường IFAD)</t>
  </si>
  <si>
    <t xml:space="preserve">Đất ở xen dắm thôn Hương Phố </t>
  </si>
  <si>
    <t xml:space="preserve">Đất ở xen dắm thôn Hương Đại  </t>
  </si>
  <si>
    <t>Đất ở thôn Hội Trung</t>
  </si>
  <si>
    <t>Đường huyện ĐH.76 (Đường Ân Phú, Cửa Rào)</t>
  </si>
  <si>
    <t>Quy hoạch đất ở thôn Tân Thanh, đất ở vùng Trại Lợn thôn Tân Thanh, đất ở  thôn Đồng Sơn</t>
  </si>
  <si>
    <t xml:space="preserve">Đất ở nông thôn </t>
  </si>
  <si>
    <t>Đường điện và trạm biến áp 220KV, 500KV</t>
  </si>
  <si>
    <t>Đường dây cao thế 110KV,đường điện trung áp, hạ áp, trạm biến áp và công trình phụ trợ</t>
  </si>
  <si>
    <t>Dự án đường dây 500kV Vũng Áng – Trạm cắt Hòa Bình 2</t>
  </si>
  <si>
    <t>Đường dây 500kV ĐG Cha Lo – TBA 500Kv Hà Tĩnh của Công ty TNHH Đầu tư CLE1</t>
  </si>
  <si>
    <t>Mở rộng chùa Phúc Điền</t>
  </si>
  <si>
    <t>0,02.</t>
  </si>
  <si>
    <t>CCN Lạc Thiện</t>
  </si>
  <si>
    <t>Tổng: 37 danh mục</t>
  </si>
  <si>
    <t xml:space="preserve">I </t>
  </si>
  <si>
    <t>Nâng cấp, mở rộng đường cứu hộ, cứu nạn Hồ chứa nước Cù Lây</t>
  </si>
  <si>
    <t>Thôn Yên. Thôn Liên Sơn, thôn Cứu Quốc</t>
  </si>
  <si>
    <t>Đường cứu hộ, cứu nạn, kết hợp phát triển kinh tế Thôn Phúc Sơn đi đập Cu Lây</t>
  </si>
  <si>
    <t>Thôn Phúc Sơn, Thôn Cứu Quốc</t>
  </si>
  <si>
    <t>Hệ thống giao thông nông thôn toàn xã</t>
  </si>
  <si>
    <t>Xây dựng trạm điện, cải tạo đường dây</t>
  </si>
  <si>
    <t>Công trình nhà máy xử lý chất thải tại xã Hồng Lộc, huyện Lộc Hà (Hạng mục đường dây 110kv đấu nối của dự án)</t>
  </si>
  <si>
    <t xml:space="preserve">Đã được phân bổ chỉ tiêu tại Quyết định số 2878/QĐ-UBND ngày 19/11/2025 </t>
  </si>
  <si>
    <t>Công trình Xây dựng, cải tạo đường dây trung áp, hạ áp và TBA để chống quá tải, giảm tổn thất điện năng, giảm bán kính cấp điện khu vực huyện Can Lộc, tỉnh Hà Tĩnh năm 2026</t>
  </si>
  <si>
    <t>Đất ở Đồng Nẩy thôn Cứu Quốc</t>
  </si>
  <si>
    <t>Đồng Nẩy thôn Cứu Quốc</t>
  </si>
  <si>
    <t>Đồng Nương Sậy, thôn Lương Hội</t>
  </si>
  <si>
    <t>Thôn Nhân Phong</t>
  </si>
  <si>
    <t>Thôn Bắc Trung Sơn</t>
  </si>
  <si>
    <t>Thôn Hạ Triều</t>
  </si>
  <si>
    <t>Thôn Thạch Ngọc</t>
  </si>
  <si>
    <t>Đồng Lâm</t>
  </si>
  <si>
    <t>Đất ở tái định cư đường sắt tốc độ cao ở đồng Nương Sậy, thôn Lương Hội</t>
  </si>
  <si>
    <t>Đất ở thôn Nhân Phong</t>
  </si>
  <si>
    <t>Đất ở thôn Bắc Trung Sơn</t>
  </si>
  <si>
    <t>Đất ở thôn Hạ Triều</t>
  </si>
  <si>
    <t>Đất ở thôn Thạch Ngọc</t>
  </si>
  <si>
    <t>Đất ở thôn Phong Sơn</t>
  </si>
  <si>
    <t>Thôn Phong Sơn</t>
  </si>
  <si>
    <t>Thôn Mỹ Thủy</t>
  </si>
  <si>
    <t>Đất ở thôn Mỹ Thủy</t>
  </si>
  <si>
    <t>Mở rộng trụ sở UBND xã</t>
  </si>
  <si>
    <t xml:space="preserve">Mở rộng nghĩa trang, nghĩa địa (phục vụ đường sắt tốc độ cao) </t>
  </si>
  <si>
    <t>Thôn Đông Nam</t>
  </si>
  <si>
    <t>Thôn Trung Hòa</t>
  </si>
  <si>
    <t>Thôn Thượng Xá</t>
  </si>
  <si>
    <t>Thôn Phúc Tân</t>
  </si>
  <si>
    <t>Đồng Hói Cuốc, thôn Phúc Tân</t>
  </si>
  <si>
    <t>Thôn Tam Đình</t>
  </si>
  <si>
    <t>Nâng cao năng lực vận hành lưới điện hạ áp, giảm tổn thất điện năng và giảm số khách hàng điện áp thấp trên địa bàn huyện Can Lộc, tỉnh Hà Tĩnh năm 2025</t>
  </si>
  <si>
    <t>Nâng cao độ tin cậy cung cấp điện của lưới điệntrung áp các huyện Can Lộc, Đức Thọ, Vũ Quang, Hương Sơn và thị xã Hồng Lĩnh - tỉnh Hà Tĩnh năm 2025 theo phương pháp đa chia - đa nối (MDMC)</t>
  </si>
  <si>
    <t>Nâng cao chất lượng của lưới điện trung hạ áp năm 2024 - 2025 cho các TBA công cộng khu vực các xã Mỹ Lộc, Kim Song Trường, Vượng Lộc, Khánh Vĩnh Yên, Thiên Lộc, Gia Hanh, huyện Can Lộc tỉnh Hà Tĩnh</t>
  </si>
  <si>
    <t>Xây dựng, cải tạo lưới điện trung áp, hạ áp và TBA khu vực huyện Can Lộc, tỉnh Hà Tĩnh năm 2025</t>
  </si>
  <si>
    <t>Xây dựng, cải tạo lưới điện trung, hạ áp nâng cao chất lượng điện năng khu vực các xã vùng trung tâm tỉnh Hà Tĩnh bổ sung năm 2025</t>
  </si>
  <si>
    <t>Chùa Hân</t>
  </si>
  <si>
    <t>Chùa Vĩnh Gia</t>
  </si>
  <si>
    <t>Thôn Vĩnh Gia</t>
  </si>
  <si>
    <t>Chùa Bụt</t>
  </si>
  <si>
    <t>Thôn Tân Tiến 2</t>
  </si>
  <si>
    <t>Đất ở thôn Đông Nam</t>
  </si>
  <si>
    <t>Đất ở thôn Thượng Xá</t>
  </si>
  <si>
    <t>Đất ở thôn Phúc Tân</t>
  </si>
  <si>
    <t>Đất ở thôn Tam Đình</t>
  </si>
  <si>
    <t>Đất công trình cấp nước, thoát nước</t>
  </si>
  <si>
    <t>Trạm xử lý nước sạch thôn Sơn Phú</t>
  </si>
  <si>
    <t>Sơn Phú</t>
  </si>
  <si>
    <t>Mở rộng khu di tích Đền thờ Vua Mai (xếp hạng cấp tỉnh) thôn Đông Thắng, Mai Lâm</t>
  </si>
  <si>
    <t>Đồng Sơn</t>
  </si>
  <si>
    <t>Đường từ cửa anh Cảnh đi hội quán Tây Giang</t>
  </si>
  <si>
    <t>Thanh Hòa,
Mỹ Hòa</t>
  </si>
  <si>
    <t>Nâng cấp đường từ Đình Tân Phú đến đường Quốc lộ 281</t>
  </si>
  <si>
    <t>Xây dựng ĐZ, TBA khắc phục tình trạng điện áp thấp tại các xã Hồng Lộc, xã Thị trấn, xã Mai Phụ, Xã Hộ Độ thuộc huyện Lộc Hà, tỉnh Hà Tĩnh năm 2021</t>
  </si>
  <si>
    <t>Xây dựng 2 xuất tuyến 22kV lộ 471,473 sau trạm biến áp 110kV Lộc</t>
  </si>
  <si>
    <t>Xây dựng 2 xuất tuyến 22kV lộ 475,477 sau trạm biến áp 110kV Lộc</t>
  </si>
  <si>
    <t>Cống cấp nước NTTS</t>
  </si>
  <si>
    <t>Mai Lâm,
đông Vĩnh</t>
  </si>
  <si>
    <t>Đất ở thôn Đồng Sơn (điều chỉnh NNK sang)</t>
  </si>
  <si>
    <t>Đất ở đối diện chùa Triều Sơn</t>
  </si>
  <si>
    <t>Đất ở thôn An Lộc (giáp cây xăng)</t>
  </si>
  <si>
    <t>An Lộc</t>
  </si>
  <si>
    <t>Đất ở (bên sân bóng trường Nguyễn Văn Trỗi)</t>
  </si>
  <si>
    <t>Đất ở Phía đông trường Nguyễn Văn Trỗi</t>
  </si>
  <si>
    <t>Đất ở thôn Đông Châu (Đường 45 Giáp đất Thạch Mỹ)</t>
  </si>
  <si>
    <t>Đông Châu</t>
  </si>
  <si>
    <t>Đất ở vùng Đồng Cừa</t>
  </si>
  <si>
    <t>Thanh Hòa</t>
  </si>
  <si>
    <t>Đất ở Cửa anh Thiệp (Đường hộ đê)</t>
  </si>
  <si>
    <t>Đất ở vùng Lộ Dòi (Làng Điếm)</t>
  </si>
  <si>
    <t>Thanh Lương</t>
  </si>
  <si>
    <t>Đất ở Vùng Chềnh giáo (bổ sung)</t>
  </si>
  <si>
    <t>Hà Ân</t>
  </si>
  <si>
    <t>Mở rộng chùa Trúc Lâm, thôn Thanh Lương</t>
  </si>
  <si>
    <t>Đường giao thông từ Trường THPT Nguyễn Văn Trỗi đến nhà ông Ca thôn Bắc Sơn (thôn Thanh Mỹ)</t>
  </si>
  <si>
    <t>Đường trục xã (từ đường Hồng Thụ đến Quốc lộ 281), thôn Mỹ Hòa, Thanh Hòa</t>
  </si>
  <si>
    <t xml:space="preserve">VI </t>
  </si>
  <si>
    <t>Thôn Sơn Thịnh</t>
  </si>
  <si>
    <t>Phúc Sơn</t>
  </si>
  <si>
    <t>Đồng Biền Đông</t>
  </si>
  <si>
    <t>Đồng Lộng, Nhà Tạp, Kháo</t>
  </si>
  <si>
    <t>Đồng Trại Màu, Đồng Kháo</t>
  </si>
  <si>
    <t>Đất ở thôn Hồng Tân</t>
  </si>
  <si>
    <t>Đất ở vùng Bệ</t>
  </si>
  <si>
    <t>Thôn Hồng Vuợng</t>
  </si>
  <si>
    <t>Thôn Đoài Duyệt</t>
  </si>
  <si>
    <t>Thôn Cử Lâm</t>
  </si>
  <si>
    <t>Thôn Vĩnh Phong</t>
  </si>
  <si>
    <t>Khu đô thị mới tại thị trấn Nghèn</t>
  </si>
  <si>
    <t>Đồng Hang, thôn 6</t>
  </si>
  <si>
    <t>Khu tái định cư phục vụ dự án đường sắt tốc độ cao trên trục Bắc Nam tại thôn Đoài Duyệt</t>
  </si>
  <si>
    <t>Khu dân cư thôn Xuân Hồng (một phần phục vụ tái định cư dự án đường sắt tốc độ cao trên trục Bắc Nam)</t>
  </si>
  <si>
    <t>Thôn Xuân Hồng</t>
  </si>
  <si>
    <t>Thôn Làng Lau</t>
  </si>
  <si>
    <t>Bến đò Thượng Trụ</t>
  </si>
  <si>
    <t>Thôn Đoàn Kết</t>
  </si>
  <si>
    <t>Đất xây dựng công trình giao thông</t>
  </si>
  <si>
    <t xml:space="preserve">Đường trục chính </t>
  </si>
  <si>
    <t>Thôn Hồng Vượng, thôn Làng mới, Thôn Làng Lau</t>
  </si>
  <si>
    <t>Đường trục chính trung tâm xã</t>
  </si>
  <si>
    <t>Thôn Xuân Thuỷ</t>
  </si>
  <si>
    <t>Đường điện 110kV từ Trạm 110 Nghèn đi Lộc Hà (nhà máy xử lý rác thải)</t>
  </si>
  <si>
    <t>Thôn 9, thôn Đoàn Kết</t>
  </si>
  <si>
    <t>Nâng cao chất lượng của lưới điện trung hạ áp năm 2024 -2025 cho các TBA công cộng khu vực các xã Mỹ Lộc, Kim Song Trường, Vượng Lộc, Khánh Vĩnh Yên, Thiên Lộc, Gia Hanh, huyện Can Lộc tỉnh Hà Tĩnh</t>
  </si>
  <si>
    <t>Đất ở thôn Sơn thịnh</t>
  </si>
  <si>
    <t>Thôn Hồng Quang, Sơn Thịnh</t>
  </si>
  <si>
    <t>Đất ở Thôn Hồng Quang, Sơn Thịnh</t>
  </si>
  <si>
    <t>Đất ở thôn Phúc Sơn</t>
  </si>
  <si>
    <t>Đất ở thôn Đồng Biền Đông</t>
  </si>
  <si>
    <t>Đất ở Đồng Lộng, Nhà Tạp, Kháo</t>
  </si>
  <si>
    <t>Đất ở Đồng Trại Màu, Đồng Kháo</t>
  </si>
  <si>
    <t>Đất ở thôn Hồng Vuợng</t>
  </si>
  <si>
    <t>Đất ở thôn Đoài Duyệt</t>
  </si>
  <si>
    <t>Đất ở thôn Cử Lâm</t>
  </si>
  <si>
    <t>Đất ở thôn Vĩnh Phong</t>
  </si>
  <si>
    <t>Đất ở thôn Làng Lau</t>
  </si>
  <si>
    <t>Đất ở thôn Đông Mỹ</t>
  </si>
  <si>
    <t>Xây dựng đường dây 500kV ĐG Cha Lo - TBA500kV Hà Tĩnh</t>
  </si>
  <si>
    <t>Nhà máy nước</t>
  </si>
  <si>
    <t>Đường giao thông từ huyện lộ 1 đến đường BH 05 đoạn qua xã Hương bình huyện Hương Khê</t>
  </si>
  <si>
    <t>Thôn Bình Hải, Bình Minh, Bình Hà, Bình Thái</t>
  </si>
  <si>
    <t>Đường huyện lộ ĐH 10</t>
  </si>
  <si>
    <t>Dự án Kè chống sạt lờ sông Rào Nổ đoạn qua xã Hòa Hải cũ</t>
  </si>
  <si>
    <t>Nâng cấp, nạo vét, đắp thân đập Dâng, đập Khe Cáo</t>
  </si>
  <si>
    <t>Đất xây dựng công trình cấp nước</t>
  </si>
  <si>
    <t>Đất ở nông thôn (từ các nhà văn hoá cũ)</t>
  </si>
  <si>
    <t>Đồng Cửa Đền, thôn Bắc Mỹ</t>
  </si>
  <si>
    <t>Đồng Trưa Mạ, thôn Nam Mỹ</t>
  </si>
  <si>
    <t>Sát Trường THCS, thôn Nam Mỹ</t>
  </si>
  <si>
    <t>Gần NVH thôn Kiến Thành</t>
  </si>
  <si>
    <t>Giao đất ở xen kẹt ở các thôn trên địa bàn</t>
  </si>
  <si>
    <t>Thôn Khe Thờ</t>
  </si>
  <si>
    <t>Đất ở dân cư, thôn Bắc Mỹ</t>
  </si>
  <si>
    <t>Đất ở thôn Nam Mỹ</t>
  </si>
  <si>
    <t>Đất ở dân cư thôn Nam Mỹ</t>
  </si>
  <si>
    <t>Đất ở dân cư, thôn Kiến Thành</t>
  </si>
  <si>
    <t>Dự án đường dây 500kV ĐG Cha lo-TBA 500kV Hà Tĩnh</t>
  </si>
  <si>
    <t xml:space="preserve">Xây dựng cả tạo đường dây trung áp, hạ áp và  TBA  để chống quá tải, giảm tổn thất điện năng giảm bán kính cấp điện khu vực huyện  Hương Khê tỉnh Hà Tĩnh năm 2024 </t>
  </si>
  <si>
    <t>Cải tạo, nâng cấp lưới điện 10kV lên vận hành 35kV, trục chính và các nhánh rẽ từ vị trí 62 đến 174 ĐZ973 E18.8 huyện Hương Khê, tỉnh Hà Tĩnh</t>
  </si>
  <si>
    <t>Khu công nghiệp Hạ Vàng</t>
  </si>
  <si>
    <t>Tổng: 23 danh mục</t>
  </si>
  <si>
    <t>Đất ở Đồng Trọt - thôn Tùng Sơn, đất ở Nương Dâu - thôn Nam Lĩnh, đất ở Đường Khe Mèn - thôn trung Long</t>
  </si>
  <si>
    <t>Cải tạo, nâng cấp lưới điện 10kV lên vận hành 22kV, 35kV, trục chính và các nhánh rẽ vị trí 971, 973 E18.8 huyện Hương Khê, tỉnh Hà Tĩnh</t>
  </si>
  <si>
    <t>Dự án đường tỉnh ĐT.553 từ ngã 3 Thình Thình - Trại Nại đoạn qua huyện Hương Khê (Km7+00 - Km28+300)</t>
  </si>
  <si>
    <t>Dự án đường tỉnh ĐT.553 đoạn từ Trại Nại - Đường Hồ Chí Minh (Km28+500 - Km37+300), huyện Hương Khê</t>
  </si>
  <si>
    <t>Dự án cải tạo, nâng cấp đường tỉnh ĐT 553 đoạn từ Lộc Yên-Hồ Chí Minh (Km39+30 - Km47+830)</t>
  </si>
  <si>
    <t>Đường huyện lộ 13 (ĐH 88) (Thôn Hương Đồng)</t>
  </si>
  <si>
    <t>Đường trục thôn TT02 từ đường Hồ Chí Minh đến cửa anh Châu Hà</t>
  </si>
  <si>
    <t>Xây dựng, cải tạo lưới điện trung áp, hạ áp và TBA khu vực  huyện Hương Khê, tỉnh Hà Tĩnh năm 2024.</t>
  </si>
  <si>
    <t>Dự án Đường dây 500Kv ĐG Cha Lo - TBA 500kV Hà Tĩnh.</t>
  </si>
  <si>
    <t>Đất ở nông thôn (lấy trên đất trường tiểu học Hương Lộc)</t>
  </si>
  <si>
    <t>Xây dựng trạm BTS mạng di đông VINAPHONE</t>
  </si>
  <si>
    <t>Đất bưu chính, viễn thông</t>
  </si>
  <si>
    <t>Nâng cấp mở rộng đường liên xã Hà Linh (xóm 5) - xã Đồng Lộc</t>
  </si>
  <si>
    <t>Đường giao thông tuyến xóm 5 đến đường Hồ Chí Minh, thôn Nam Trung</t>
  </si>
  <si>
    <t>Đường giao thông nông thôn thôn Tân Hạ- xã Hà Linh</t>
  </si>
  <si>
    <t>Công trình đường giao thông nông thôn thôn 8, xã Hà Linh</t>
  </si>
  <si>
    <t>Công trình đường giao thông nông thôn thôn 6, xã Hà Linh</t>
  </si>
  <si>
    <t>Đường giao thông nông thôn từ cầu cây Khế - Sân vận động thôn 6</t>
  </si>
  <si>
    <t>Công trình đường giao thông nông thôn TX03, xã Điền Mỹ</t>
  </si>
  <si>
    <t>Đất ở nông thôn (nhà văn hoá thôn Thượng Sơn cũ)</t>
  </si>
  <si>
    <t>đất ở nông thôn (nhà văn hoá thôn Ấp Tiến cũ)</t>
  </si>
  <si>
    <t>Đất ở nông thôn (nhà văn hoá thôn Tân Thành cũ)</t>
  </si>
  <si>
    <t>Đất ở nông thôn khu dân cư tránh lũ</t>
  </si>
  <si>
    <t>Đất ở nông thôn (nhà văn hoá thôn 3 cũ)</t>
  </si>
  <si>
    <t>Đất ở nông thôn (từ các nhà văn hoá không còn sử dụng)</t>
  </si>
  <si>
    <t>Đất ở nông thôn xóm 8, xã Hà Linh</t>
  </si>
  <si>
    <t>Nâng cấp đập Khe Cọi</t>
  </si>
  <si>
    <t>Kênh Đá Hàn 1, 2 , 3</t>
  </si>
  <si>
    <t>Chống quá tải lưới điện huyện Hương Khê, huyện Vũ Quang - tỉnh Hà Tĩnh năm 2021</t>
  </si>
  <si>
    <t>Đất ở nông thôn phía Tây Bắc đường LX7</t>
  </si>
  <si>
    <t>Đất ở nông thôn thôn Thượng Sơn cũ</t>
  </si>
  <si>
    <t>Đất ở Thôn Nam Trung</t>
  </si>
  <si>
    <t>Đất ở thôn 8</t>
  </si>
  <si>
    <t>Đất cơ sở văn hóa</t>
  </si>
  <si>
    <t>Khu công viên trung tâm Thị trấn (trung tâm Văn Hóa, TDP Phú Nghĩa)</t>
  </si>
  <si>
    <t>Hệ thống giao thông nội đồng toàn xã</t>
  </si>
  <si>
    <t>Quy hoạch mới và mở rộng giao thông nội đồng toàn xã</t>
  </si>
  <si>
    <t>Xây dựng hạ tầng (hệ thống đường giao thông) trong khu đất quy hoạch mới</t>
  </si>
  <si>
    <t>Đường giao thông trong khu dân cư</t>
  </si>
  <si>
    <t>Đường giao thông liên xã thị trấn Lộc Hà - xã Thạch Kim</t>
  </si>
  <si>
    <t>Hệ thống thủy lợi (thoát nước và tưới tiêu toàn xã)</t>
  </si>
  <si>
    <t>Khu dân cư và TMDV tại xã Thạch Kim, thôn Xuân Phượng. Tổng diện tích QH: 14,9 ha, trong đó đất ở 7,48ha</t>
  </si>
  <si>
    <t>Đất ở vùng phía Tây trung tâm điều dưỡng</t>
  </si>
  <si>
    <t>Đất ở xen dắm trong khu dân cư</t>
  </si>
  <si>
    <t>Mở rộng, tôn tạo chùa Hàn Nguyên thôn Chân Thành</t>
  </si>
  <si>
    <t>Trường Mầm non thị trấn Lộc Hà, diện tích 1,1ha (được chuyển từ trường THCS cũ sang, trụ sở CA củ)</t>
  </si>
  <si>
    <t>Đường giao thông mới và mở rộng trong khu dân cư toàn xã</t>
  </si>
  <si>
    <t>Kênh mương nội đồng toàn xã</t>
  </si>
  <si>
    <t>Hệ thống tiêu thoát nước trong khu Quy hoạch dân cư mới</t>
  </si>
  <si>
    <t>Đất ở vùng Vùng Đìa Sâu thôn 6</t>
  </si>
  <si>
    <t>Đất ở vùng Bập Bộng thôn 2</t>
  </si>
  <si>
    <t>Nhà máy nước sạch</t>
  </si>
  <si>
    <t>Đất làm cầu khe MaKa</t>
  </si>
  <si>
    <t xml:space="preserve">Đường giao thông tránh lũ kết hợp vào khu xử lý chất thải rắn của huyện Hương Khê </t>
  </si>
  <si>
    <t xml:space="preserve">Đường khe Nác vào trang trại </t>
  </si>
  <si>
    <t>Ngã tư ngõ ông Việt đi đường vượt lũ Hà Linh-Phúc Trạch</t>
  </si>
  <si>
    <t>Từ Ngã ba Tường Mai đi Đập Chà Chạm</t>
  </si>
  <si>
    <t>Đường giao thông từ đường Hồ Chí Minh vào Cụm công nghiệp Gia Phố (Giai đoạn 1)</t>
  </si>
  <si>
    <t>Tuyến Đường từ đường huyện lộ 6 Cầu Thọ Phượng thôn Phố Cường đi qua thôn 1, thôn 2 xã Hương Thuỷ cũ đến ngã ba Điện Lạnh Phan Đức</t>
  </si>
  <si>
    <t>Mở rộng đường LX08 từ cầu Treo xã Gia Phố cũ đến đường sắt (thôn Thạch Thượng)</t>
  </si>
  <si>
    <t>Mở rộng đường từ nhà ông Chuyên thôn Phố Hương đến trường dạy nghề</t>
  </si>
  <si>
    <t>Kề sạt lở sông Ngàn Sâu, đoạn từ vườn ông Nguyễn Trọng Kỷ đến vườn ông Phan Văn Dũng, thôn Thượng Hải</t>
  </si>
  <si>
    <t>Kè bờ Sông Thôn Chu Lễ, xã Gia Phố, đoạn qua trụ sở công an và các nhà dân</t>
  </si>
  <si>
    <t>Chống quá tải lưới điện huyện Thạch Hà, huyện Hương Khê và TP Hà Tĩnh - tỉnh Hà Tĩnh</t>
  </si>
  <si>
    <t>Cải tạo, nâng cấp lưới điện 10kV lên vận hành 22kV trục chính và các nhánh rẽ ĐZ 971, 973E18.8, huyện Hương Khê, tỉnh Hà Tĩnh</t>
  </si>
  <si>
    <t>Đường dây 500kv Vũng Ánh- Trạm cắt Hoà Bình 2</t>
  </si>
  <si>
    <t>Mở rộng nhà thờ họ Võ</t>
  </si>
  <si>
    <t>Nghĩa trang Huyện</t>
  </si>
  <si>
    <t>Mở rộng chợ Sòng</t>
  </si>
  <si>
    <t>Mở rộng đền Trạng</t>
  </si>
  <si>
    <t>Tổng: 25 danh mục</t>
  </si>
  <si>
    <t>Đất cơ sở văn hóa, di tích lịch sử - văn hóa, danh lam thắng cảnh</t>
  </si>
  <si>
    <t>Đất xây dựng chợ dân sinh, chợ đầu mối</t>
  </si>
  <si>
    <t>Tổng: 19 danh mục</t>
  </si>
  <si>
    <t>Thôn Đông Thịnh</t>
  </si>
  <si>
    <t>Thôn Yến Giang</t>
  </si>
  <si>
    <t>Thôn Đại Lự</t>
  </si>
  <si>
    <t>Thôn Tân Trung</t>
  </si>
  <si>
    <t>Thôn Tân Thượng</t>
  </si>
  <si>
    <t xml:space="preserve">Thôn Kim Tân </t>
  </si>
  <si>
    <t>Dứ án đấu nối đường điện 110 KW vào nhà máy xử lý rác thải</t>
  </si>
  <si>
    <t>Mở rộng Chùa Hàn thôn Trường An</t>
  </si>
  <si>
    <t>Thôn Trường An</t>
  </si>
  <si>
    <t>Đất ở vùng sát trường Mầm non thôn Bộc Nguyên (Cẩm Thạch cũ)</t>
  </si>
  <si>
    <t>Đất ở gần trường Tiểu hoc thôn Mỹ Sơn</t>
  </si>
  <si>
    <t>Đất hoạt động khoáng sản</t>
  </si>
  <si>
    <t>Tổng: 27 danh mục</t>
  </si>
  <si>
    <t>Xây dựng, cải tạo đường dây trung áp, hạ áp và TBA để chống quá tải, giảm tổn thất điện năng, giảm bán kính cấp điện khu vực thị xã Kỳ Anh, huyện Kỳ Anh năm 2025</t>
  </si>
  <si>
    <t>TỈNH HÀ TĨNH</t>
  </si>
  <si>
    <t>Dự án Trang trại phong điện HBRE Hà Tĩnh</t>
  </si>
  <si>
    <t>TBA và Nhà điều hành dự án Điện gió Kỳ Nam</t>
  </si>
  <si>
    <t xml:space="preserve">Mỏ đá Hoành Sơn </t>
  </si>
  <si>
    <t>Đất san lấp Sông Trí 3, phường Sông Trí</t>
  </si>
  <si>
    <t>Đất san lấp Sông Trí 1, phường Sông Trí</t>
  </si>
  <si>
    <t xml:space="preserve">Thôn Hội Trung, Đồn Thượng, Tân Lệ, Bình quang </t>
  </si>
  <si>
    <t xml:space="preserve">Thôn 7, thôn 6, thôn Hương Phố </t>
  </si>
  <si>
    <t xml:space="preserve">Thôn Hương Phố  </t>
  </si>
  <si>
    <t xml:space="preserve">Thôn Hương Đại  </t>
  </si>
  <si>
    <t>Thôn Hương Phố</t>
  </si>
  <si>
    <t xml:space="preserve">Thôn 7 </t>
  </si>
  <si>
    <t xml:space="preserve">Thôn Liên Châu, Liên Hòa </t>
  </si>
  <si>
    <t>Xây dựng cải tạo DZ trung áp, hạ áp và TBA để giảm chống quá tải giảm tổn thất điện năng</t>
  </si>
  <si>
    <t>Xây dựng cải tạo đường dây trung áp, hạ áp và TBA để chống quá tải, giảm tổn thất điện năng, giảm bán kính cấp điện khu vực Nghi Xuân Hà Tĩnh năm 2026</t>
  </si>
  <si>
    <t xml:space="preserve">Đất xây dựng trụ sở cơ quan </t>
  </si>
  <si>
    <t xml:space="preserve">Đường giao thông vào vùng kinh tế đập nước Đỏ, tiểu khu 226 </t>
  </si>
  <si>
    <t>Thôn Trường Sơn</t>
  </si>
  <si>
    <t>Thôn Trung Sơn</t>
  </si>
  <si>
    <t>Thôn Trung Hà</t>
  </si>
  <si>
    <t>Thôn Minh Châu</t>
  </si>
  <si>
    <t>Thôn Trung Đức, Trung Thượng</t>
  </si>
  <si>
    <t>Thôn Trung Thượng</t>
  </si>
  <si>
    <t>Thôn Tấn Sơn</t>
  </si>
  <si>
    <t>Nâng cao năng lực vận hành lưới điện hạ áp, giảm TTĐN và giảm số lượng khách hàng điện áp thấp trên địa bàn Thành phố Hà Tĩnh, huyện Thạch Hà - tỉnh Hà Tĩnh</t>
  </si>
  <si>
    <t>Đất ở gần trường Hà Huy Tập (thôn Lĩnh Sơn, xã Cẩm Sơn)</t>
  </si>
  <si>
    <t>Đất ở dân cư vùng Đồng Tợ (phía tây) thôn 9</t>
  </si>
  <si>
    <t>Thôn Liên Thành</t>
  </si>
  <si>
    <t>Thôn Xuân Nam</t>
  </si>
  <si>
    <t>Thôn Trần Phú</t>
  </si>
  <si>
    <t>Thôn Hưng Lôc, Nam Yên</t>
  </si>
  <si>
    <t>Thôn Tây Nguyên</t>
  </si>
  <si>
    <t>Thôn Hưng Lộc</t>
  </si>
  <si>
    <t>Thôn Tân Phú</t>
  </si>
  <si>
    <t xml:space="preserve">Thôn Vĩnh Phúc </t>
  </si>
  <si>
    <t>Dạng tuyến tại các thôn xã Hồng Lộc</t>
  </si>
  <si>
    <t>Dạng tuyến tại các TDP, phường Thành Sen</t>
  </si>
  <si>
    <t>TDP Trung Hưng</t>
  </si>
  <si>
    <t>TDP Tân Quý</t>
  </si>
  <si>
    <t>TDP Vĩnh Hòa</t>
  </si>
  <si>
    <t>TDP 3 phường Tân Giang củ</t>
  </si>
  <si>
    <t>Thôn Trung Hưng, phường Thạch Hưng củ</t>
  </si>
  <si>
    <t>Xã Hộ Độ củ</t>
  </si>
  <si>
    <t>Xã Thạch Hạ củ</t>
  </si>
  <si>
    <t>Xã Đồng Môn củ</t>
  </si>
  <si>
    <t>Xã Thạch Trung cũ</t>
  </si>
  <si>
    <t>Dạng tuyến tại các TDP, phường Hà Huy Tập</t>
  </si>
  <si>
    <t>Dạng tuyến tại các thôn, xã Cẩm Bình</t>
  </si>
  <si>
    <t>TDP Bình Minh</t>
  </si>
  <si>
    <t>TDP Bình Yên</t>
  </si>
  <si>
    <t>Thôn Đông Văn</t>
  </si>
  <si>
    <t>Dạng tuyến tại các thôn, xã Thạch Khê</t>
  </si>
  <si>
    <t>TDP Trường Sơn</t>
  </si>
  <si>
    <t>Thôn 1, TT Vũ Quang củ</t>
  </si>
  <si>
    <t>Các thôn trên địa bàn xã</t>
  </si>
  <si>
    <t>Thôn Đại Lợi</t>
  </si>
  <si>
    <t>Xã Hòa Lạc (cũ)</t>
  </si>
  <si>
    <t xml:space="preserve">Đất ở thôn 1, thôn 2, thôn 7 </t>
  </si>
  <si>
    <t xml:space="preserve"> thôn Hồng Tân</t>
  </si>
  <si>
    <t>Vùng Bệ</t>
  </si>
  <si>
    <t>Thôn Công Đẳng</t>
  </si>
  <si>
    <t xml:space="preserve">Thôn Thanh Bằng </t>
  </si>
  <si>
    <t>Nhà máy thoát nước thải và mạng lưới ống thu gom dọc các tuyến dân cư trung tâm xã</t>
  </si>
  <si>
    <t>xã Sơn Trung củ</t>
  </si>
  <si>
    <t>Các thôn tại xã Sơn Giang cũ</t>
  </si>
  <si>
    <t>Các thôn tại xã Quang Diệm cũ</t>
  </si>
  <si>
    <t>Các thôn tại xã Quang Diệm và Sơn Lâm cũ</t>
  </si>
  <si>
    <t>Các thôn tại xã Quang Diệm cũ, xã Sơn Giang cũ</t>
  </si>
  <si>
    <t>Thôn 3, thôn 4 xã Sơn Giang cũ</t>
  </si>
  <si>
    <t>Xây dựng khu dân cư tại thôn Đồng Phúc (vườn ươm)</t>
  </si>
  <si>
    <t>Thôn Đồng Phúc xã Quang Diệm cũ</t>
  </si>
  <si>
    <t>Các thôn xã Quang Diệm cũ</t>
  </si>
  <si>
    <t>Hoa Sơn, Long Thủy</t>
  </si>
  <si>
    <t>Thôn Việt Yên</t>
  </si>
  <si>
    <t>Thôn Hanh</t>
  </si>
  <si>
    <t>Thôn Tân Thanh, Đồng Sơn</t>
  </si>
  <si>
    <t>Thôn Lộc Nội</t>
  </si>
  <si>
    <t>Thôn Đồng Sơn</t>
  </si>
  <si>
    <t>Thôn Tân Thanh</t>
  </si>
  <si>
    <t>Thôn Quyết Tiếnn</t>
  </si>
  <si>
    <t>Thôn Tùng Sơn, Nam Lĩnh, Trung Long</t>
  </si>
  <si>
    <t>Thôn Bộc Nguyên</t>
  </si>
  <si>
    <t>Thôn Mỹ Sơn</t>
  </si>
  <si>
    <t>Thôn Quý Hòa</t>
  </si>
  <si>
    <t>TDP Thuận Minh, Quỳnh Lâm</t>
  </si>
  <si>
    <t>Thôn Tri Khê</t>
  </si>
  <si>
    <t>Thôn Sông Hải</t>
  </si>
  <si>
    <t>Thôn 15</t>
  </si>
  <si>
    <t>Thôn Trung Dương, Trung Tiến</t>
  </si>
  <si>
    <t>Thôn Liên Hương, thôn Nam Thành, thôn Quý Hòa</t>
  </si>
  <si>
    <t>Thôn Trung Đông, Rạng Đông</t>
  </si>
  <si>
    <t>Thôn Liên Hương, Thôn Bắc Thành, Thôn Đông Hòa</t>
  </si>
  <si>
    <t>Thôn Rạng Đông, Liên Hương, Bắc Thành, Mỹ Hòa, Phú Hòa, Bắc Hòa</t>
  </si>
  <si>
    <t>Thôn Bắc Thành, Nam Thành, Trung Dương, Trung Tiến, Trung Đông, Trung Đoài, Hoàng Vân</t>
  </si>
  <si>
    <t>Thôn Bình Thọ, Hồ Phương, Yên Mỹ, Đại Hòa, Quý Hòa, Phú Hòa</t>
  </si>
  <si>
    <t>Thôn Trung Tiến và thôn Liên Hương</t>
  </si>
  <si>
    <t>Thôn Hoàng Vân</t>
  </si>
  <si>
    <t>Các thôn: Phú Mỹ, Hữu Minh và Tây Giang</t>
  </si>
  <si>
    <t>Các thôn: Thanh Mỹ, Bắc Sơn</t>
  </si>
  <si>
    <t>Thôn Thanh Mỹ</t>
  </si>
  <si>
    <t>Thôn Bắc Sơn</t>
  </si>
  <si>
    <t>Thôn 1, 5, 10 xã Hương Long cũ; Thôn Hoà Nhượng, Trung Hà, Trường Sơn xã Phú Gia; TDP 6, 7, 12 thị trấn Hương Khê cũ</t>
  </si>
  <si>
    <t>Thôn 1, 2, 4, 5 xã Phú Phong cũ</t>
  </si>
  <si>
    <t>Thôn Phú Bình, Hoà Nhượng, Quang Lộc xã Phú Gia cũ</t>
  </si>
  <si>
    <t>Thôn 1, 4, 6, 8, 10 xã Hương Long cũ</t>
  </si>
  <si>
    <t>TDP 12, thị trấn Hương Khê cũ</t>
  </si>
  <si>
    <t>Thôn Tòa Sen</t>
  </si>
  <si>
    <t xml:space="preserve">Các thôn trên địa bàn xã </t>
  </si>
  <si>
    <t>Thôn 1(Hòa Hải cũ), thôn 2(Hòa Hải cũ), thôn Bình Minh, Bình Hà, Bình Hải, thôn 4 Phúc Đồng cũ</t>
  </si>
  <si>
    <t xml:space="preserve"> Thôn3, 4,5,6,7,8 (hòa Hải cũ) </t>
  </si>
  <si>
    <t>Thôn 8, 10 (Phúc Đồng cũ)</t>
  </si>
  <si>
    <t xml:space="preserve">Thôn 11 (Phúc Đồng cũ) </t>
  </si>
  <si>
    <t>Xây dựng cải tạo lưới điện trung áp, hạ áp và TBA khu vực huyện Hương Khê, tỉnh Hà Tĩnh năm 2025</t>
  </si>
  <si>
    <t>Thôn Tân Sơn</t>
  </si>
  <si>
    <t>Thôn Thạch Trung</t>
  </si>
  <si>
    <t>Thôn Thạch Thượng</t>
  </si>
  <si>
    <t>Thôn Phố Hương</t>
  </si>
  <si>
    <t>Thôn Thạch Thượng và Thạch Trung</t>
  </si>
  <si>
    <t>Thôn Nhân Phố, Tân Phố, Phố Cường</t>
  </si>
  <si>
    <t>Thôn Thượng Hải</t>
  </si>
  <si>
    <t>Thôn Chu Lễ</t>
  </si>
  <si>
    <t>Thôn Phố Cường</t>
  </si>
  <si>
    <t>Thôn Đông Thịnh, Thượng Hải</t>
  </si>
  <si>
    <t>Thôn Nhân Phố</t>
  </si>
  <si>
    <t>Từ cầu qua sông đến nhà thờ họ Võ, thôn 3 (xã Hương Giang cũ)</t>
  </si>
  <si>
    <t>Thôn Bắc Lĩnh, thôn 11</t>
  </si>
  <si>
    <t>Thôn Trung Sơn, Xã Lộc Yên cũ</t>
  </si>
  <si>
    <t>Thôn Thái Yên, Xã Lộc Yên cũ</t>
  </si>
  <si>
    <t>Thôn Thái Yên, Xã Hương Trà cũ</t>
  </si>
  <si>
    <t>Thôn Hương Đồng, Xã Lộc Yên cũ</t>
  </si>
  <si>
    <t>Thôn Yên Bình, Xã Lộc Yên cũ</t>
  </si>
  <si>
    <t>Thôn Tân Trà, Xã Hương Trà cũ</t>
  </si>
  <si>
    <t>Các thôn trên địa bàn toàn xã</t>
  </si>
  <si>
    <t>Các thôn trên địa bàn toàn xã Hương Đô cũ, Hương Trà cũ</t>
  </si>
  <si>
    <t>Thôn 5, 7</t>
  </si>
  <si>
    <t>Thôn Đông Trà</t>
  </si>
  <si>
    <t>Thôn Hương Thượng, Xã Lộc Yên cũ</t>
  </si>
  <si>
    <t>Thôn Trung Thượng,  Tân Đình, Đồng Giang, Yên Bình, xã Lộc Yên cũ</t>
  </si>
  <si>
    <t>Thôn Hương Thượng, xã Lộc Yên cũ</t>
  </si>
  <si>
    <t>Thôn Hương Giang, xã Lộc Yên cũ</t>
  </si>
  <si>
    <t>Thôn 4, Xã Hương Đô cũ</t>
  </si>
  <si>
    <t>Thôn 5, 7, 8, Thượng Sơn, Trung Thành, xã Điền Mỹ cũ và xã Hà Linh cũ</t>
  </si>
  <si>
    <t>thôn Nam Ha, Nam Trung, xã Hà Linh cũ</t>
  </si>
  <si>
    <t>thôn Tân Hạ, xã Điền Mỹ cũ</t>
  </si>
  <si>
    <t>thôn 7, 8, xã Hà Linh cũ</t>
  </si>
  <si>
    <t>thôn 6, xã Hà Linh cũ</t>
  </si>
  <si>
    <t>thôn 1, 3, xã Điền Mỹ cũ</t>
  </si>
  <si>
    <t>Phía Tây Bắc đường LX7, xã Điền Mỹ cũ</t>
  </si>
  <si>
    <t>Thôn Thượng Sơn cũ, xã Điền Mỹ cũ</t>
  </si>
  <si>
    <t>Thôn Ấp Tiến cũ, xã Điền Mỹ cũ</t>
  </si>
  <si>
    <t>Thôn Tân Thành cũ, xã Điền Mỹ cũ</t>
  </si>
  <si>
    <t>Thôn 2, thôn Nam Hà, xã Điền Mỹ cũ</t>
  </si>
  <si>
    <t>Thôn 3 cũ, xã Điền Mỹ cũ</t>
  </si>
  <si>
    <t>Thôn 8, xã Hà Linh cũ</t>
  </si>
  <si>
    <t>Thôn 2, 3, 4, 6, 8, 12, xã Hà Linh cũ</t>
  </si>
  <si>
    <t>thôn 8, xã Hà Linh cũ</t>
  </si>
  <si>
    <t>Thôn Nam Trung, xã Điền Mỹ cũ</t>
  </si>
  <si>
    <t>Thôn 4, xã Hà Linh cũ</t>
  </si>
  <si>
    <t>thôn 1, 3
xã Điền Mỹ cũ</t>
  </si>
  <si>
    <t>các thôn trên địa bàn toàn xã</t>
  </si>
  <si>
    <t>Thôn Bến Đền</t>
  </si>
  <si>
    <t>Thộ Sâm Văn Hội</t>
  </si>
  <si>
    <t>Thộn Sâm Văn Hội, thôn Ngõ Lối</t>
  </si>
  <si>
    <t>Thôn Châu Thịnh</t>
  </si>
  <si>
    <t>Thôn Vĩnh Khánh</t>
  </si>
  <si>
    <t>thôn Thọ Tường</t>
  </si>
  <si>
    <t>Thôn Ninh Thái</t>
  </si>
  <si>
    <t>ĐThôn Thịnh Kim</t>
  </si>
  <si>
    <t>Thôn Vạn Phúc</t>
  </si>
  <si>
    <t>Thôn Thọ Tường</t>
  </si>
  <si>
    <t>Thôn Văn Khang</t>
  </si>
  <si>
    <t>Thôn Tân An</t>
  </si>
  <si>
    <t>Thôn Thịnh Kim</t>
  </si>
  <si>
    <t>Thôn Hưng Phú</t>
  </si>
  <si>
    <t>Thôn Phú Thượng</t>
  </si>
  <si>
    <t>Các thôn: Phú Long, Phú Sơn</t>
  </si>
  <si>
    <t>Thôn Đồng Trụ Đông</t>
  </si>
  <si>
    <t xml:space="preserve">Thôn Phú Lợi </t>
  </si>
  <si>
    <t>Các thôn: Đồng Phú, Minh Tiến, Phú Thượng</t>
  </si>
  <si>
    <t>Các thôn: Tân An, Minh Tiến</t>
  </si>
  <si>
    <t>Các thôn: Trung Sơn, Đất Đỏ và Đông Xuân</t>
  </si>
  <si>
    <t>Thôn Nam Mỹ Lợi</t>
  </si>
  <si>
    <t>Thôn Đất Đỏ</t>
  </si>
  <si>
    <t>Thôn Đất đỏ</t>
  </si>
  <si>
    <t>Thôn Mỹ Thuận</t>
  </si>
  <si>
    <t xml:space="preserve">Thôn Mỹ Lạc </t>
  </si>
  <si>
    <t xml:space="preserve">Thôn Mỹ Thuận </t>
  </si>
  <si>
    <t>Thôn Sơn Bình 2</t>
  </si>
  <si>
    <t>Thôn Tân Thắng</t>
  </si>
  <si>
    <t>Các thôn: Trung Thượng, Đông Văn</t>
  </si>
  <si>
    <t>Thôn Trung Đức</t>
  </si>
  <si>
    <t>Thôn Hoa Trung</t>
  </si>
  <si>
    <t>Thôn Hoa Tân</t>
  </si>
  <si>
    <t xml:space="preserve">Thôn Hoà Tân </t>
  </si>
  <si>
    <t>Các thôn: Tấn Sơn, Hoa Tân</t>
  </si>
  <si>
    <t>Chùa Kim Dung, TDP Phú Nghĩa</t>
  </si>
  <si>
    <t>Thôn Phú Nghĩa</t>
  </si>
  <si>
    <t>Thôn Long Hải, Xuân Hải</t>
  </si>
  <si>
    <t>Thôn Xuân Phượng</t>
  </si>
  <si>
    <t>Thôn Xuân Hải</t>
  </si>
  <si>
    <t>Thôn Chân Thành</t>
  </si>
  <si>
    <t>Thôn Yên Thịnh</t>
  </si>
  <si>
    <t xml:space="preserve">Thôn 1, 2, 3 </t>
  </si>
  <si>
    <t xml:space="preserve">Thôn Nam Đoài, thôn Đông  </t>
  </si>
  <si>
    <t xml:space="preserve">Thôn Sinh Cờ, thôn 1 </t>
  </si>
  <si>
    <t xml:space="preserve">Thôn Tân Hồ, Tân Thắng  </t>
  </si>
  <si>
    <t>Thôn 4</t>
  </si>
  <si>
    <t>Thôn Nam Đoài, thôn 3</t>
  </si>
  <si>
    <t xml:space="preserve">Thôn Tháp Sơn, Thôn 1  </t>
  </si>
  <si>
    <t xml:space="preserve"> Thôn Tây Hà, Hồng Hà, Nam Hà, Đông Hà </t>
  </si>
  <si>
    <t xml:space="preserve">Thôn 1, 2, 3  </t>
  </si>
  <si>
    <t>Thôn Bãi Trạm</t>
  </si>
  <si>
    <t>Thôn 2, thôn 4</t>
  </si>
  <si>
    <t>Thôn 1, Tân Thủy, Tân Hồ, Tân Thắng, Tân Tiến, Trung Thượng, Mỹ Yên, Hồng Mỹ</t>
  </si>
  <si>
    <t xml:space="preserve">Thôn 2, thôn 1, Thuần Mỹ, Hồng Mỹ, Phú Mỹ, Tân Thủy, Tân Thắng, Tân Hồ, Tân Tiến </t>
  </si>
  <si>
    <t xml:space="preserve">Thôn 1, Bãi Trạm, Sinh Cờ </t>
  </si>
  <si>
    <t xml:space="preserve">Thôn Đông Hà, Năm Hà, Hồng Hà </t>
  </si>
  <si>
    <t>Thôn Sinh Cờ, Bãi Trạm, Tân Thủy</t>
  </si>
  <si>
    <t xml:space="preserve">Thôn 1, Sinh Cờ, Tây Hà, thôn 2 </t>
  </si>
  <si>
    <t>Thôn Sinh Cờ</t>
  </si>
  <si>
    <t>Thôn Tân Hồ</t>
  </si>
  <si>
    <t>Thôn Đông</t>
  </si>
  <si>
    <t>Thôn Đình</t>
  </si>
  <si>
    <t>Thôn Nam Hà</t>
  </si>
  <si>
    <t xml:space="preserve">Thôn Trung Thượng, Phú Mỹ  </t>
  </si>
  <si>
    <t>Thôn Tây Hà</t>
  </si>
  <si>
    <t>Tổ dân phố 8</t>
  </si>
  <si>
    <t>thôn Đông Phong</t>
  </si>
  <si>
    <t>thôn Tân Trung Thuỷ</t>
  </si>
  <si>
    <t>thôn Trung Thành, Trung Tiến</t>
  </si>
  <si>
    <t>thôn Trung Thành</t>
  </si>
  <si>
    <t>thôn Vinh Lộc</t>
  </si>
  <si>
    <t>thôn 1</t>
  </si>
  <si>
    <t>thôn 3,4,6</t>
  </si>
  <si>
    <t>thôn 3</t>
  </si>
  <si>
    <t>thôn 1,2,3,4,5,6</t>
  </si>
  <si>
    <t>thôn Nam Phong</t>
  </si>
  <si>
    <t>thôn Đông Phong, Minh Lộc</t>
  </si>
  <si>
    <t>thôn Đông Phong, Nam Phong</t>
  </si>
  <si>
    <t>thôn Minh Lộc</t>
  </si>
  <si>
    <t>thôn Tân Trung Thủy</t>
  </si>
  <si>
    <t>thôn Nam Thành</t>
  </si>
  <si>
    <t>thôn Trung Thành, Quyết Tâm</t>
  </si>
  <si>
    <t>Các thôn trên địa bàn xã Cẩm Trung cũ</t>
  </si>
  <si>
    <t>thôn 5, Tân Trung Thủy</t>
  </si>
  <si>
    <t>Tổng: 39 danh mục</t>
  </si>
  <si>
    <t>Xây dựng hạ tầng kỹ thuật CCN Trung Lương</t>
  </si>
  <si>
    <t>TDP Phúc Sơn</t>
  </si>
  <si>
    <t>TDP Tiên Sơn, Tân Miếu</t>
  </si>
  <si>
    <t>TDP Xuân Lam 1-2; Xuân Lam 3-4; Xuân Lam 5</t>
  </si>
  <si>
    <t>TDP Xuân Lam 1-2; Xuân Lam 3-4; Xuân Lam 6</t>
  </si>
  <si>
    <t>TDP Tiên Sơn, Phúc Sơn</t>
  </si>
  <si>
    <t>TDP Ngọc Sơn, Đồng Thuận</t>
  </si>
  <si>
    <t>TDP 7, Ngọc Sơn, Đồng Thuận</t>
  </si>
  <si>
    <t>TDP Thuận Hồng</t>
  </si>
  <si>
    <t>Các thôn thuộc xã Xuân Viên cũ</t>
  </si>
  <si>
    <t>Thôn Xuân Hông 4;5</t>
  </si>
  <si>
    <t>Các thôn trên
 địa bàn xã</t>
  </si>
  <si>
    <t>Thôn Xuân Lĩnh 4;5</t>
  </si>
  <si>
    <t>Các thôn thuộc xã Xuân Hồng cũ</t>
  </si>
  <si>
    <t>Các thôn thuộc thị trấn Xuân An cũ</t>
  </si>
  <si>
    <t>Thôn Xuân An 3;4</t>
  </si>
  <si>
    <t>Thôn Xuân Hồng 1;2;3</t>
  </si>
  <si>
    <t>Thông Hồng Lam, thôn Xuân An 1-12</t>
  </si>
  <si>
    <t>Thôn Hồng Khánh</t>
  </si>
  <si>
    <t>Thôn Phúc Tuy</t>
  </si>
  <si>
    <t>Các thôn tại xã Xuân Phổ (Cũ)</t>
  </si>
  <si>
    <t>Thôn Trung Vân</t>
  </si>
  <si>
    <t>Các thôn: Ninh Hòa, Phúc An, Bình Phúc, Lương Ninh, Thanh Văn Hải</t>
  </si>
  <si>
    <t>Thôn Đông Biên</t>
  </si>
  <si>
    <t>Thôn Kiều Thắng Lợi</t>
  </si>
  <si>
    <t>Các thôn: Lộc Hạnh, Qúy Du Châu, Thanh Văn Hải, Song Giang, Lĩnh Thành, Long Thủy, Tỉnh Phú Hoa, Bình Phúc, Hợp Phúc</t>
  </si>
  <si>
    <t>Các thôn: Hội Thành, An Toàn Long, Hội Thủy, Hội Tiến</t>
  </si>
  <si>
    <t>Thôn Hội Thành</t>
  </si>
  <si>
    <t>Thôn Hợp Thuận</t>
  </si>
  <si>
    <t>Thôn Ninh Hoà</t>
  </si>
  <si>
    <t>Các thôn: Hợp Thuận, Kiều Văn, Trường An, Phúc An, Hợp Thuận, Thống Nhất</t>
  </si>
  <si>
    <t>Thôn Cường Thịnh</t>
  </si>
  <si>
    <t>Thôn Song Long</t>
  </si>
  <si>
    <t>Thôn Kẻ Lạt</t>
  </si>
  <si>
    <t>Thôn Lâm Vượng</t>
  </si>
  <si>
    <t>Thôn Bắc Tây Nam</t>
  </si>
  <si>
    <t>Thôn 5, xã Thọ Điền củ</t>
  </si>
  <si>
    <t>Yên Du , Thanh sơn, Thanh Bình</t>
  </si>
  <si>
    <t>Thôn Yên Du đến Thôn Hợp Phát</t>
  </si>
  <si>
    <t>Thôn 4 xã Ân Phú củ</t>
  </si>
  <si>
    <t>Thôn 1, Thôn Mỹ Ngọc</t>
  </si>
  <si>
    <t xml:space="preserve">Thôn 13 </t>
  </si>
  <si>
    <t>Thôn Phúc Điền</t>
  </si>
  <si>
    <t xml:space="preserve"> Đất ở dân cư tại các thôn Kim Tân, Đại Lự, Yến Giang</t>
  </si>
  <si>
    <t>Thôn Kim Tân, Đại Lự, Yến Giang</t>
  </si>
  <si>
    <t>HỘI ĐỒNG NHÂN DÂN</t>
  </si>
  <si>
    <t>HỘI ĐỒNG NHÂN DÂN TỈNH</t>
  </si>
  <si>
    <t>PHỤ LỤC I. TỔNG HỢP DANH MỤC CÁC CÔNG TRÌNH, DỰ ÁN PHẢI THU HỒI ĐẤT TỪ NĂM 2026 TỈNH HÀ TĨNH</t>
  </si>
  <si>
    <t>(Kèm theo Nghị quyết số    .../NQ-HĐND ngày      tháng 12 năm 2025 của Hội đồng nhân dân tỉnh)</t>
  </si>
  <si>
    <t>Đất ở vùng Nam Cựa Bin (2 bên đường Hồng Hậu)</t>
  </si>
  <si>
    <t>Đất ở vùng Cống Áp thôn Yến Giang</t>
  </si>
  <si>
    <t>Đất ở vùng Cầu Lòi thôn Đại Lự (NVH Đại Lự đến Xóm 11 cũ) Mục Bài</t>
  </si>
  <si>
    <t>Đất ở vùng Cầu Ao thôn Đại Lự</t>
  </si>
  <si>
    <t>Đất ở vùng trước nhà anh Kiệm, đến đường hộ đê, thôn Tân Trung</t>
  </si>
  <si>
    <t>Đất ở vùng Con Pheo, Con Chạ, thôn Kim Tân</t>
  </si>
  <si>
    <t>Đất ở vùng Nhà Cọi, thôn Kim Tân</t>
  </si>
  <si>
    <t>Đất ở vùng Lối Cộm, thôn Kim Tân</t>
  </si>
  <si>
    <t>Đất ở vùng Lọng Mốt, thôn Tân Thượng</t>
  </si>
  <si>
    <t>Đất ở Bắc hồ Cửa Đình, thôn Kim Tân</t>
  </si>
  <si>
    <t>Đất ở gần NVH Thôn Tân Trung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</si>
</sst>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_(* \(#,##0\);_(* &quot;-&quot;_);_(@_)"/>
    <numFmt numFmtId="43" formatCode="_(* #,##0.00_);_(* \(#,##0.00\);_(* &quot;-&quot;??_);_(@_)"/>
    <numFmt numFmtId="164" formatCode="0_);\(0\)"/>
    <numFmt numFmtId="165" formatCode="#,##0.00_ ;\-#,##0.00\ "/>
    <numFmt numFmtId="166" formatCode="0.0_);\(0.0\)"/>
    <numFmt numFmtId="167" formatCode="0.00_);\(0.00\)"/>
    <numFmt numFmtId="168" formatCode="_(* #,##0_);_(* \(#,##0\);_(* &quot;-&quot;??_);_(@_)"/>
    <numFmt numFmtId="169" formatCode="0.00;[Red]0.00"/>
    <numFmt numFmtId="170" formatCode="#,##0.00;[Red]#,##0.00"/>
    <numFmt numFmtId="171" formatCode="#,##0.0"/>
    <numFmt numFmtId="172" formatCode="#,##0\ &quot;₫&quot;;\-#,##0\ &quot;₫&quot;"/>
    <numFmt numFmtId="173" formatCode="0.0;[Red]0.0"/>
    <numFmt numFmtId="174" formatCode="0.0"/>
    <numFmt numFmtId="175" formatCode="0.000"/>
    <numFmt numFmtId="176" formatCode="0.000;[Red]0.000"/>
    <numFmt numFmtId="177" formatCode="_(* #,##0.0_);_(* \(#,##0.0\);_(* &quot;-&quot;_);_(@_)"/>
    <numFmt numFmtId="178" formatCode="0.000_);\(0.000\)"/>
    <numFmt numFmtId="179" formatCode="0;[Red]0"/>
    <numFmt numFmtId="180" formatCode="#,##0.0000"/>
  </numFmts>
  <fonts count="48" x14ac:knownFonts="1">
    <font>
      <sz val="11"/>
      <color theme="1"/>
      <name val="Calibri"/>
      <family val="2"/>
      <scheme val="minor"/>
    </font>
    <font>
      <sz val="12"/>
      <color theme="1"/>
      <name val="Times New Roman"/>
      <family val="2"/>
      <charset val="163"/>
    </font>
    <font>
      <sz val="12"/>
      <name val="Times New Roman"/>
      <family val="1"/>
    </font>
    <font>
      <b/>
      <sz val="12"/>
      <name val="Times New Roman"/>
      <family val="1"/>
    </font>
    <font>
      <sz val="10"/>
      <name val="Arial"/>
      <family val="2"/>
    </font>
    <font>
      <i/>
      <sz val="12"/>
      <name val="Times New Roman"/>
      <family val="1"/>
    </font>
    <font>
      <sz val="12"/>
      <color indexed="8"/>
      <name val="Times New Roman"/>
      <family val="2"/>
      <charset val="163"/>
    </font>
    <font>
      <sz val="12"/>
      <color theme="1"/>
      <name val="Times New Roman"/>
      <family val="1"/>
    </font>
    <font>
      <sz val="10"/>
      <name val="Arial"/>
      <family val="2"/>
      <charset val="163"/>
    </font>
    <font>
      <b/>
      <sz val="12"/>
      <name val="Times New Roman"/>
      <family val="1"/>
      <charset val="163"/>
    </font>
    <font>
      <sz val="12"/>
      <color theme="1"/>
      <name val="Calibri"/>
      <family val="2"/>
      <scheme val="minor"/>
    </font>
    <font>
      <sz val="12"/>
      <name val="Times New Roman"/>
      <family val="1"/>
      <charset val="163"/>
    </font>
    <font>
      <b/>
      <sz val="12"/>
      <color theme="1"/>
      <name val="Times New Roman"/>
      <family val="1"/>
    </font>
    <font>
      <sz val="11"/>
      <color theme="1"/>
      <name val="Calibri"/>
      <family val="2"/>
      <scheme val="minor"/>
    </font>
    <font>
      <b/>
      <sz val="11"/>
      <name val="Times New Roman"/>
      <family val="1"/>
      <charset val="163"/>
    </font>
    <font>
      <sz val="11"/>
      <name val="Times New Roman"/>
      <family val="1"/>
      <charset val="163"/>
    </font>
    <font>
      <sz val="11"/>
      <color theme="1"/>
      <name val="Times New Roman"/>
      <family val="1"/>
      <charset val="163"/>
    </font>
    <font>
      <b/>
      <sz val="11"/>
      <color theme="1"/>
      <name val="Times New Roman"/>
      <family val="1"/>
      <charset val="163"/>
    </font>
    <font>
      <sz val="11"/>
      <name val="Times New Roman"/>
      <family val="1"/>
    </font>
    <font>
      <sz val="11"/>
      <color theme="1"/>
      <name val="Times New Roman"/>
      <family val="1"/>
    </font>
    <font>
      <sz val="12"/>
      <color rgb="FF000000"/>
      <name val="Times New Roman"/>
      <family val="1"/>
    </font>
    <font>
      <sz val="10"/>
      <name val="Times New Roman"/>
      <family val="1"/>
      <charset val="163"/>
    </font>
    <font>
      <u/>
      <sz val="12"/>
      <color theme="10"/>
      <name val="Times New Roman"/>
      <family val="2"/>
      <charset val="163"/>
    </font>
    <font>
      <sz val="12"/>
      <name val="Calibri"/>
      <family val="2"/>
      <scheme val="minor"/>
    </font>
    <font>
      <sz val="12"/>
      <name val="Times New Roman"/>
      <family val="2"/>
      <charset val="163"/>
    </font>
    <font>
      <b/>
      <sz val="12"/>
      <name val="Times New Roman"/>
      <family val="2"/>
      <charset val="163"/>
    </font>
    <font>
      <sz val="12"/>
      <color theme="10"/>
      <name val="Times New Roman"/>
      <family val="1"/>
    </font>
    <font>
      <b/>
      <sz val="12"/>
      <color theme="1"/>
      <name val="Calibri"/>
      <family val="2"/>
      <scheme val="minor"/>
    </font>
    <font>
      <b/>
      <i/>
      <sz val="12"/>
      <name val="Times New Roman"/>
      <family val="1"/>
    </font>
    <font>
      <sz val="12"/>
      <name val=".VnTime"/>
      <family val="2"/>
    </font>
    <font>
      <b/>
      <sz val="11"/>
      <name val="Times New Roman"/>
      <family val="1"/>
    </font>
    <font>
      <b/>
      <sz val="10"/>
      <name val="Times New Roman"/>
      <family val="1"/>
    </font>
    <font>
      <b/>
      <sz val="11"/>
      <color theme="1"/>
      <name val="Times New Roman"/>
      <family val="1"/>
    </font>
    <font>
      <b/>
      <sz val="10"/>
      <name val="Times New Roman"/>
      <family val="1"/>
      <charset val="163"/>
    </font>
    <font>
      <sz val="10"/>
      <name val="Times New Roman"/>
      <family val="1"/>
    </font>
    <font>
      <b/>
      <sz val="10"/>
      <color theme="1"/>
      <name val="Times New Roman"/>
      <family val="1"/>
    </font>
    <font>
      <sz val="10"/>
      <color theme="1"/>
      <name val="Times New Roman"/>
      <family val="1"/>
      <charset val="163"/>
    </font>
    <font>
      <sz val="12"/>
      <color theme="1"/>
      <name val="Times New Roman"/>
      <family val="1"/>
      <charset val="163"/>
    </font>
    <font>
      <b/>
      <sz val="12"/>
      <color theme="1"/>
      <name val="Times New Roman"/>
      <family val="1"/>
      <charset val="163"/>
    </font>
    <font>
      <sz val="12"/>
      <color rgb="FF000000"/>
      <name val="Times New Roman"/>
      <family val="1"/>
      <charset val="163"/>
    </font>
    <font>
      <b/>
      <sz val="12"/>
      <color theme="10"/>
      <name val="Times New Roman"/>
      <family val="1"/>
    </font>
    <font>
      <sz val="12"/>
      <color theme="10"/>
      <name val="Times New Roman"/>
      <family val="1"/>
      <charset val="163"/>
    </font>
    <font>
      <sz val="11"/>
      <color rgb="FF000000"/>
      <name val="Times New Roman"/>
      <family val="1"/>
    </font>
    <font>
      <sz val="11"/>
      <color rgb="FF000000"/>
      <name val="Times New Roman"/>
      <family val="1"/>
      <charset val="163"/>
    </font>
    <font>
      <sz val="9"/>
      <color indexed="10"/>
      <name val="Times New Roman"/>
      <family val="1"/>
    </font>
    <font>
      <sz val="12"/>
      <color indexed="8"/>
      <name val="Times New Roman"/>
      <family val="1"/>
    </font>
    <font>
      <sz val="12"/>
      <name val="Arial"/>
      <family val="2"/>
    </font>
    <font>
      <i/>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rgb="FF000000"/>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s>
  <cellStyleXfs count="72">
    <xf numFmtId="0" fontId="0" fillId="0" borderId="0"/>
    <xf numFmtId="0" fontId="1" fillId="0" borderId="0"/>
    <xf numFmtId="0" fontId="4" fillId="0" borderId="0"/>
    <xf numFmtId="43" fontId="4" fillId="0" borderId="0" applyFont="0" applyFill="0" applyBorder="0" applyAlignment="0" applyProtection="0"/>
    <xf numFmtId="43" fontId="6" fillId="0" borderId="0" applyFont="0" applyFill="0" applyBorder="0" applyAlignment="0" applyProtection="0"/>
    <xf numFmtId="0" fontId="8" fillId="0" borderId="0"/>
    <xf numFmtId="0" fontId="4" fillId="0" borderId="0"/>
    <xf numFmtId="0" fontId="4" fillId="0" borderId="0"/>
    <xf numFmtId="0" fontId="1" fillId="0" borderId="0"/>
    <xf numFmtId="43" fontId="13" fillId="0" borderId="0" applyFont="0" applyFill="0" applyBorder="0" applyAlignment="0" applyProtection="0"/>
    <xf numFmtId="0" fontId="8" fillId="0" borderId="0"/>
    <xf numFmtId="0" fontId="4" fillId="0" borderId="0"/>
    <xf numFmtId="43" fontId="4" fillId="0" borderId="0" applyFont="0" applyFill="0" applyBorder="0" applyAlignment="0" applyProtection="0"/>
    <xf numFmtId="0" fontId="7" fillId="0" borderId="0"/>
    <xf numFmtId="0" fontId="4" fillId="0" borderId="0"/>
    <xf numFmtId="0" fontId="4" fillId="0" borderId="0"/>
    <xf numFmtId="0" fontId="8" fillId="0" borderId="0"/>
    <xf numFmtId="0" fontId="4" fillId="0" borderId="0"/>
    <xf numFmtId="0" fontId="8" fillId="0" borderId="0"/>
    <xf numFmtId="0" fontId="4" fillId="0" borderId="0"/>
    <xf numFmtId="0" fontId="22" fillId="0" borderId="0" applyNumberFormat="0" applyFill="0" applyBorder="0" applyAlignment="0" applyProtection="0"/>
    <xf numFmtId="0" fontId="4" fillId="0" borderId="0"/>
    <xf numFmtId="0" fontId="4" fillId="0" borderId="0"/>
    <xf numFmtId="0" fontId="29" fillId="0" borderId="0"/>
    <xf numFmtId="0" fontId="1" fillId="0" borderId="0"/>
    <xf numFmtId="172" fontId="8" fillId="0" borderId="0" applyFont="0" applyFill="0" applyBorder="0" applyAlignment="0" applyProtection="0"/>
    <xf numFmtId="0" fontId="4" fillId="0" borderId="0"/>
    <xf numFmtId="0" fontId="1" fillId="0" borderId="0"/>
    <xf numFmtId="0" fontId="4" fillId="0" borderId="0"/>
    <xf numFmtId="0" fontId="8" fillId="0" borderId="0"/>
    <xf numFmtId="0" fontId="1" fillId="0" borderId="0"/>
    <xf numFmtId="0" fontId="13" fillId="0" borderId="0"/>
    <xf numFmtId="41" fontId="13" fillId="0" borderId="0" applyFont="0" applyFill="0" applyBorder="0" applyAlignment="0" applyProtection="0"/>
    <xf numFmtId="0" fontId="13" fillId="0" borderId="0"/>
    <xf numFmtId="0" fontId="4" fillId="0" borderId="0"/>
    <xf numFmtId="0" fontId="8" fillId="0" borderId="0"/>
    <xf numFmtId="0" fontId="13" fillId="0" borderId="0"/>
    <xf numFmtId="0" fontId="1" fillId="0" borderId="0"/>
    <xf numFmtId="0" fontId="8" fillId="0" borderId="0"/>
    <xf numFmtId="0" fontId="4" fillId="0" borderId="0"/>
    <xf numFmtId="0" fontId="8" fillId="0" borderId="0"/>
    <xf numFmtId="0" fontId="13" fillId="0" borderId="0"/>
    <xf numFmtId="0" fontId="4" fillId="0" borderId="0"/>
    <xf numFmtId="0" fontId="1" fillId="0" borderId="0"/>
    <xf numFmtId="43" fontId="13" fillId="0" borderId="0" applyFont="0" applyFill="0" applyBorder="0" applyAlignment="0" applyProtection="0"/>
    <xf numFmtId="0" fontId="8" fillId="0" borderId="0"/>
    <xf numFmtId="0" fontId="4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8"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4" fillId="0" borderId="0"/>
    <xf numFmtId="0" fontId="1"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978">
    <xf numFmtId="0" fontId="0" fillId="0" borderId="0" xfId="0"/>
    <xf numFmtId="0" fontId="2" fillId="0" borderId="0" xfId="2" applyFont="1" applyAlignment="1">
      <alignment horizontal="center" vertical="center"/>
    </xf>
    <xf numFmtId="2" fontId="3" fillId="0" borderId="2" xfId="2" applyNumberFormat="1" applyFont="1" applyBorder="1" applyAlignment="1">
      <alignment horizontal="center" vertical="center" wrapText="1"/>
    </xf>
    <xf numFmtId="164" fontId="5" fillId="0" borderId="2" xfId="2" applyNumberFormat="1" applyFont="1" applyBorder="1" applyAlignment="1">
      <alignment horizontal="center" vertical="center" wrapText="1"/>
    </xf>
    <xf numFmtId="43" fontId="5" fillId="0" borderId="0" xfId="3" applyFont="1" applyFill="1" applyAlignment="1">
      <alignment horizontal="center" vertical="center"/>
    </xf>
    <xf numFmtId="164" fontId="5" fillId="0" borderId="0" xfId="2" applyNumberFormat="1" applyFont="1" applyAlignment="1">
      <alignment horizontal="center" vertical="center"/>
    </xf>
    <xf numFmtId="0" fontId="3" fillId="0" borderId="2" xfId="2" applyFont="1" applyBorder="1" applyAlignment="1">
      <alignment horizontal="center" vertical="center"/>
    </xf>
    <xf numFmtId="0" fontId="3" fillId="0" borderId="2" xfId="2" applyFont="1" applyBorder="1" applyAlignment="1">
      <alignment horizontal="left" vertical="center"/>
    </xf>
    <xf numFmtId="37" fontId="3" fillId="0" borderId="2" xfId="4" applyNumberFormat="1" applyFont="1" applyFill="1" applyBorder="1" applyAlignment="1">
      <alignment horizontal="center" vertical="center"/>
    </xf>
    <xf numFmtId="39" fontId="3" fillId="0" borderId="2" xfId="4" applyNumberFormat="1" applyFont="1" applyFill="1" applyBorder="1" applyAlignment="1">
      <alignment horizontal="right" vertical="center"/>
    </xf>
    <xf numFmtId="2" fontId="3" fillId="0" borderId="2" xfId="2" applyNumberFormat="1" applyFont="1" applyBorder="1" applyAlignment="1">
      <alignment horizontal="center" vertical="center"/>
    </xf>
    <xf numFmtId="0" fontId="3" fillId="0" borderId="0" xfId="2" applyFont="1" applyAlignment="1">
      <alignment horizontal="center" vertical="center"/>
    </xf>
    <xf numFmtId="0" fontId="2" fillId="0" borderId="2" xfId="2" applyFont="1" applyBorder="1" applyAlignment="1">
      <alignment horizontal="center" vertical="center" wrapText="1"/>
    </xf>
    <xf numFmtId="0" fontId="2" fillId="0" borderId="2" xfId="2" applyFont="1" applyBorder="1" applyAlignment="1">
      <alignment horizontal="left" vertical="center" wrapText="1"/>
    </xf>
    <xf numFmtId="37" fontId="2" fillId="0" borderId="2" xfId="4" applyNumberFormat="1" applyFont="1" applyFill="1" applyBorder="1" applyAlignment="1">
      <alignment horizontal="center" vertical="center" wrapText="1"/>
    </xf>
    <xf numFmtId="39" fontId="2" fillId="0" borderId="2" xfId="4" applyNumberFormat="1" applyFont="1" applyFill="1" applyBorder="1" applyAlignment="1">
      <alignment horizontal="right" vertical="center" wrapText="1"/>
    </xf>
    <xf numFmtId="2" fontId="2" fillId="0" borderId="2" xfId="2" applyNumberFormat="1" applyFont="1" applyBorder="1" applyAlignment="1">
      <alignment horizontal="center" vertical="center" wrapText="1"/>
    </xf>
    <xf numFmtId="1" fontId="2" fillId="0" borderId="0" xfId="2" applyNumberFormat="1" applyFont="1" applyAlignment="1">
      <alignment horizontal="center" vertical="center"/>
    </xf>
    <xf numFmtId="165" fontId="2" fillId="0" borderId="0" xfId="2" applyNumberFormat="1" applyFont="1" applyAlignment="1">
      <alignment horizontal="center" vertical="center"/>
    </xf>
    <xf numFmtId="0" fontId="2" fillId="0" borderId="0" xfId="2" applyFont="1" applyAlignment="1">
      <alignment horizontal="left" vertical="center"/>
    </xf>
    <xf numFmtId="2" fontId="2" fillId="0" borderId="0" xfId="2" applyNumberFormat="1" applyFont="1" applyAlignment="1">
      <alignment horizontal="center" vertical="center"/>
    </xf>
    <xf numFmtId="0" fontId="7" fillId="0" borderId="0" xfId="0" applyFont="1"/>
    <xf numFmtId="0" fontId="5" fillId="0" borderId="0" xfId="1" applyFont="1" applyAlignment="1">
      <alignment horizontal="center" vertical="center" wrapText="1"/>
    </xf>
    <xf numFmtId="2" fontId="3" fillId="0" borderId="4" xfId="5" applyNumberFormat="1" applyFont="1" applyBorder="1" applyAlignment="1">
      <alignment horizontal="center" vertical="center" wrapText="1"/>
    </xf>
    <xf numFmtId="166" fontId="9" fillId="0" borderId="2" xfId="7" applyNumberFormat="1" applyFont="1" applyBorder="1" applyAlignment="1">
      <alignment horizontal="center" vertical="center" wrapText="1"/>
    </xf>
    <xf numFmtId="0" fontId="9" fillId="0" borderId="2" xfId="8" applyFont="1" applyBorder="1" applyAlignment="1">
      <alignment vertical="center" wrapText="1"/>
    </xf>
    <xf numFmtId="2" fontId="9" fillId="0" borderId="2" xfId="8" applyNumberFormat="1" applyFont="1" applyBorder="1" applyAlignment="1">
      <alignment horizontal="right" vertical="center" wrapText="1"/>
    </xf>
    <xf numFmtId="4" fontId="9" fillId="0" borderId="2" xfId="8" applyNumberFormat="1" applyFont="1" applyBorder="1" applyAlignment="1">
      <alignment horizontal="center" vertical="center" wrapText="1"/>
    </xf>
    <xf numFmtId="0" fontId="9" fillId="0" borderId="2" xfId="8" applyFont="1" applyBorder="1" applyAlignment="1">
      <alignment wrapText="1"/>
    </xf>
    <xf numFmtId="0" fontId="10" fillId="0" borderId="0" xfId="0" applyFont="1"/>
    <xf numFmtId="0" fontId="11" fillId="0" borderId="2" xfId="8" applyFont="1" applyBorder="1" applyAlignment="1">
      <alignment horizontal="center" vertical="center" wrapText="1"/>
    </xf>
    <xf numFmtId="0" fontId="2" fillId="0" borderId="2" xfId="8" applyFont="1" applyBorder="1" applyAlignment="1">
      <alignment horizontal="left" vertical="center" wrapText="1"/>
    </xf>
    <xf numFmtId="2" fontId="11" fillId="0" borderId="2" xfId="8" applyNumberFormat="1" applyFont="1" applyBorder="1" applyAlignment="1">
      <alignment horizontal="right" vertical="center" wrapText="1"/>
    </xf>
    <xf numFmtId="0" fontId="2" fillId="0" borderId="2" xfId="8" applyFont="1" applyBorder="1" applyAlignment="1">
      <alignment horizontal="center" vertical="center" wrapText="1"/>
    </xf>
    <xf numFmtId="0" fontId="3" fillId="0" borderId="2" xfId="8" applyFont="1" applyBorder="1" applyAlignment="1">
      <alignment horizontal="center" vertical="center" wrapText="1"/>
    </xf>
    <xf numFmtId="0" fontId="3" fillId="0" borderId="2" xfId="8" applyFont="1" applyBorder="1" applyAlignment="1">
      <alignment horizontal="left" vertical="center" wrapText="1"/>
    </xf>
    <xf numFmtId="2" fontId="3" fillId="0" borderId="2" xfId="0" applyNumberFormat="1" applyFont="1" applyBorder="1" applyAlignment="1">
      <alignment horizontal="right" vertical="center" wrapText="1"/>
    </xf>
    <xf numFmtId="164"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166" fontId="14" fillId="0" borderId="2" xfId="7" applyNumberFormat="1" applyFont="1" applyBorder="1" applyAlignment="1">
      <alignment horizontal="center" vertical="center" wrapText="1"/>
    </xf>
    <xf numFmtId="0" fontId="14" fillId="0" borderId="2" xfId="0" applyFont="1" applyBorder="1" applyAlignment="1">
      <alignment vertical="center" wrapText="1"/>
    </xf>
    <xf numFmtId="2" fontId="14" fillId="0" borderId="2" xfId="0" applyNumberFormat="1" applyFont="1" applyBorder="1" applyAlignment="1">
      <alignment horizontal="right" vertical="center" wrapText="1"/>
    </xf>
    <xf numFmtId="4" fontId="14" fillId="0" borderId="2" xfId="0" applyNumberFormat="1" applyFont="1" applyBorder="1" applyAlignment="1">
      <alignment horizontal="right" vertical="center" wrapText="1"/>
    </xf>
    <xf numFmtId="0" fontId="15" fillId="0" borderId="2" xfId="0" applyFont="1" applyBorder="1" applyAlignment="1">
      <alignment horizontal="center" vertical="center" wrapText="1"/>
    </xf>
    <xf numFmtId="0" fontId="16" fillId="0" borderId="2" xfId="0" applyFont="1" applyBorder="1" applyAlignment="1">
      <alignment vertical="center"/>
    </xf>
    <xf numFmtId="167" fontId="15" fillId="2" borderId="2" xfId="10" applyNumberFormat="1" applyFont="1" applyFill="1" applyBorder="1" applyAlignment="1">
      <alignment horizontal="right" vertical="center" wrapText="1"/>
    </xf>
    <xf numFmtId="167" fontId="15" fillId="2" borderId="2" xfId="2" applyNumberFormat="1" applyFont="1" applyFill="1" applyBorder="1" applyAlignment="1">
      <alignment horizontal="right" vertical="center" wrapText="1"/>
    </xf>
    <xf numFmtId="167" fontId="15" fillId="2" borderId="2" xfId="11" applyNumberFormat="1" applyFont="1" applyFill="1" applyBorder="1" applyAlignment="1">
      <alignment horizontal="right" vertical="center" wrapText="1"/>
    </xf>
    <xf numFmtId="2" fontId="15" fillId="0" borderId="4" xfId="0" applyNumberFormat="1" applyFont="1" applyBorder="1" applyAlignment="1">
      <alignment horizontal="right" vertical="center" wrapText="1"/>
    </xf>
    <xf numFmtId="0" fontId="15" fillId="0" borderId="2" xfId="0" applyFont="1" applyBorder="1" applyAlignment="1">
      <alignment horizontal="left" vertical="center" wrapText="1"/>
    </xf>
    <xf numFmtId="0" fontId="15" fillId="0" borderId="4" xfId="7" applyFont="1" applyBorder="1" applyAlignment="1">
      <alignment horizontal="center" vertical="center" wrapText="1"/>
    </xf>
    <xf numFmtId="2" fontId="15" fillId="0" borderId="3" xfId="0" applyNumberFormat="1" applyFont="1" applyBorder="1" applyAlignment="1">
      <alignment horizontal="right" vertical="center" wrapText="1"/>
    </xf>
    <xf numFmtId="0" fontId="14" fillId="0" borderId="4" xfId="7" applyFont="1" applyBorder="1" applyAlignment="1">
      <alignment horizontal="center" vertical="center" wrapText="1"/>
    </xf>
    <xf numFmtId="0" fontId="17" fillId="0" borderId="2" xfId="0" applyFont="1" applyBorder="1" applyAlignment="1">
      <alignment vertical="center"/>
    </xf>
    <xf numFmtId="2" fontId="18" fillId="0" borderId="2" xfId="0" applyNumberFormat="1" applyFont="1" applyBorder="1" applyAlignment="1">
      <alignment horizontal="right" vertical="center" wrapText="1"/>
    </xf>
    <xf numFmtId="0" fontId="3" fillId="2" borderId="2" xfId="13" applyFont="1" applyFill="1" applyBorder="1" applyAlignment="1">
      <alignment horizontal="center" vertical="center" wrapText="1"/>
    </xf>
    <xf numFmtId="1" fontId="3" fillId="2" borderId="2" xfId="14" applyNumberFormat="1" applyFont="1" applyFill="1" applyBorder="1" applyAlignment="1">
      <alignment vertical="center"/>
    </xf>
    <xf numFmtId="1" fontId="3" fillId="2" borderId="2" xfId="14" applyNumberFormat="1" applyFont="1" applyFill="1" applyBorder="1" applyAlignment="1">
      <alignment horizontal="center" vertical="center"/>
    </xf>
    <xf numFmtId="0" fontId="3" fillId="0" borderId="2" xfId="8" applyFont="1" applyBorder="1" applyAlignment="1">
      <alignment wrapText="1"/>
    </xf>
    <xf numFmtId="0" fontId="2" fillId="2" borderId="2" xfId="13" applyFont="1" applyFill="1" applyBorder="1" applyAlignment="1">
      <alignment horizontal="center" vertical="center" wrapText="1"/>
    </xf>
    <xf numFmtId="0" fontId="2" fillId="2" borderId="2" xfId="13" applyFont="1" applyFill="1" applyBorder="1" applyAlignment="1">
      <alignment horizontal="left" vertical="center" wrapText="1"/>
    </xf>
    <xf numFmtId="0" fontId="2" fillId="2" borderId="4" xfId="13" applyFont="1" applyFill="1" applyBorder="1" applyAlignment="1">
      <alignment horizontal="center" vertical="center" wrapText="1"/>
    </xf>
    <xf numFmtId="1" fontId="3" fillId="2" borderId="2" xfId="14" applyNumberFormat="1" applyFont="1" applyFill="1" applyBorder="1" applyAlignment="1">
      <alignment vertical="center" wrapText="1"/>
    </xf>
    <xf numFmtId="1" fontId="3" fillId="2" borderId="2" xfId="14" applyNumberFormat="1" applyFont="1" applyFill="1" applyBorder="1" applyAlignment="1">
      <alignment horizontal="center" vertical="center" wrapText="1"/>
    </xf>
    <xf numFmtId="1" fontId="2" fillId="2" borderId="2" xfId="14" applyNumberFormat="1" applyFont="1" applyFill="1" applyBorder="1" applyAlignment="1">
      <alignment horizontal="left" vertical="center" wrapText="1"/>
    </xf>
    <xf numFmtId="43" fontId="3" fillId="2" borderId="2" xfId="9" applyFont="1" applyFill="1" applyBorder="1" applyAlignment="1">
      <alignment horizontal="right" vertical="center"/>
    </xf>
    <xf numFmtId="43" fontId="2" fillId="2" borderId="2" xfId="9" applyFont="1" applyFill="1" applyBorder="1" applyAlignment="1">
      <alignment horizontal="right" vertical="center" wrapText="1"/>
    </xf>
    <xf numFmtId="43" fontId="2" fillId="2" borderId="2" xfId="9" applyFont="1" applyFill="1" applyBorder="1" applyAlignment="1">
      <alignment horizontal="right" vertical="center"/>
    </xf>
    <xf numFmtId="43" fontId="3" fillId="2" borderId="2" xfId="9" applyFont="1" applyFill="1" applyBorder="1" applyAlignment="1">
      <alignment horizontal="right" vertical="center" wrapText="1"/>
    </xf>
    <xf numFmtId="43" fontId="7" fillId="2" borderId="2" xfId="9" applyFont="1" applyFill="1" applyBorder="1" applyAlignment="1">
      <alignment horizontal="right" vertical="center"/>
    </xf>
    <xf numFmtId="43" fontId="3" fillId="0" borderId="2" xfId="9" applyFont="1" applyFill="1" applyBorder="1" applyAlignment="1">
      <alignment horizontal="right" wrapText="1"/>
    </xf>
    <xf numFmtId="0" fontId="18" fillId="0" borderId="2" xfId="0" applyFont="1" applyBorder="1" applyAlignment="1">
      <alignment horizontal="center" vertical="center" wrapText="1"/>
    </xf>
    <xf numFmtId="0" fontId="19" fillId="0" borderId="2" xfId="0" applyFont="1" applyBorder="1" applyAlignment="1">
      <alignment vertical="center" wrapText="1"/>
    </xf>
    <xf numFmtId="0" fontId="19" fillId="0" borderId="2" xfId="0" applyFont="1" applyBorder="1" applyAlignment="1">
      <alignment vertical="center"/>
    </xf>
    <xf numFmtId="2" fontId="18" fillId="0" borderId="4" xfId="0" applyNumberFormat="1" applyFont="1" applyBorder="1" applyAlignment="1">
      <alignment horizontal="right" vertical="center" wrapText="1"/>
    </xf>
    <xf numFmtId="0" fontId="18" fillId="0" borderId="2" xfId="0" applyFont="1" applyBorder="1" applyAlignment="1">
      <alignment horizontal="left"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left" vertical="center" wrapText="1"/>
    </xf>
    <xf numFmtId="2" fontId="18" fillId="2" borderId="2" xfId="0" applyNumberFormat="1" applyFont="1" applyFill="1" applyBorder="1" applyAlignment="1">
      <alignment horizontal="right" vertical="center" wrapText="1"/>
    </xf>
    <xf numFmtId="2" fontId="18" fillId="2" borderId="4" xfId="0" applyNumberFormat="1" applyFont="1" applyFill="1" applyBorder="1" applyAlignment="1">
      <alignment horizontal="right" vertical="center" wrapText="1"/>
    </xf>
    <xf numFmtId="0" fontId="18" fillId="2" borderId="4" xfId="0" applyFont="1" applyFill="1" applyBorder="1" applyAlignment="1">
      <alignment horizontal="center" vertical="center" wrapText="1"/>
    </xf>
    <xf numFmtId="0" fontId="18" fillId="2" borderId="2" xfId="0" applyFont="1" applyFill="1" applyBorder="1" applyAlignment="1">
      <alignment horizontal="left" vertical="center" wrapText="1"/>
    </xf>
    <xf numFmtId="2" fontId="19" fillId="0" borderId="2" xfId="0" applyNumberFormat="1" applyFont="1" applyBorder="1" applyAlignment="1">
      <alignment vertical="center"/>
    </xf>
    <xf numFmtId="0" fontId="2" fillId="0" borderId="2" xfId="16" applyFont="1" applyBorder="1" applyAlignment="1">
      <alignment horizontal="left" vertical="center" wrapText="1"/>
    </xf>
    <xf numFmtId="2" fontId="2" fillId="0" borderId="2" xfId="8" applyNumberFormat="1" applyFont="1" applyBorder="1" applyAlignment="1">
      <alignment horizontal="right" vertical="center" wrapText="1"/>
    </xf>
    <xf numFmtId="0" fontId="2" fillId="0" borderId="2" xfId="8" quotePrefix="1" applyFont="1" applyBorder="1" applyAlignment="1">
      <alignment horizontal="center" vertical="center" wrapText="1"/>
    </xf>
    <xf numFmtId="0" fontId="11" fillId="0" borderId="2" xfId="8" quotePrefix="1" applyFont="1" applyBorder="1" applyAlignment="1">
      <alignment horizontal="center" vertical="center" wrapText="1"/>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xf>
    <xf numFmtId="0" fontId="2" fillId="0" borderId="2" xfId="0" applyFont="1" applyBorder="1" applyAlignment="1">
      <alignment horizontal="center" vertical="center" wrapText="1"/>
    </xf>
    <xf numFmtId="1" fontId="2" fillId="0" borderId="2" xfId="0" applyNumberFormat="1" applyFont="1" applyBorder="1" applyAlignment="1">
      <alignment horizontal="center" vertical="center" wrapText="1"/>
    </xf>
    <xf numFmtId="166" fontId="3" fillId="0" borderId="2" xfId="7" applyNumberFormat="1" applyFont="1" applyBorder="1" applyAlignment="1">
      <alignment horizontal="center" vertical="center" wrapText="1"/>
    </xf>
    <xf numFmtId="0" fontId="3" fillId="0" borderId="2" xfId="0" applyFont="1" applyBorder="1" applyAlignment="1" applyProtection="1">
      <alignment horizontal="left" vertical="center" wrapText="1"/>
      <protection hidden="1"/>
    </xf>
    <xf numFmtId="2" fontId="3" fillId="0" borderId="2" xfId="0" applyNumberFormat="1" applyFont="1" applyBorder="1" applyAlignment="1">
      <alignment vertical="center" wrapText="1"/>
    </xf>
    <xf numFmtId="2" fontId="3" fillId="0" borderId="2" xfId="0" applyNumberFormat="1" applyFont="1" applyBorder="1" applyAlignment="1">
      <alignment horizontal="center" vertical="center" wrapText="1"/>
    </xf>
    <xf numFmtId="0" fontId="2" fillId="0" borderId="2" xfId="17" applyFont="1" applyBorder="1" applyAlignment="1">
      <alignment horizontal="left" vertical="center" wrapText="1"/>
    </xf>
    <xf numFmtId="4" fontId="2" fillId="0" borderId="2" xfId="2" applyNumberFormat="1" applyFont="1" applyBorder="1" applyAlignment="1">
      <alignment vertical="center" wrapText="1"/>
    </xf>
    <xf numFmtId="169" fontId="2" fillId="0" borderId="2" xfId="2" applyNumberFormat="1" applyFont="1" applyBorder="1" applyAlignment="1">
      <alignment vertical="center" wrapText="1"/>
    </xf>
    <xf numFmtId="2" fontId="2" fillId="0" borderId="2" xfId="0" applyNumberFormat="1" applyFont="1" applyBorder="1" applyAlignment="1">
      <alignment vertical="center" wrapText="1"/>
    </xf>
    <xf numFmtId="0" fontId="7" fillId="0" borderId="2" xfId="0" applyFont="1" applyBorder="1" applyAlignment="1">
      <alignment vertical="center" wrapText="1"/>
    </xf>
    <xf numFmtId="2" fontId="2" fillId="0" borderId="2" xfId="0" applyNumberFormat="1" applyFont="1" applyBorder="1" applyAlignment="1">
      <alignment horizontal="center" vertical="center" wrapText="1"/>
    </xf>
    <xf numFmtId="0" fontId="18" fillId="0" borderId="4" xfId="0" applyFont="1" applyBorder="1" applyAlignment="1">
      <alignment horizontal="left" vertical="center" wrapText="1"/>
    </xf>
    <xf numFmtId="0" fontId="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2" fillId="2" borderId="2" xfId="1" applyFont="1" applyFill="1" applyBorder="1" applyAlignment="1">
      <alignment horizontal="left" vertical="center" wrapText="1"/>
    </xf>
    <xf numFmtId="170" fontId="2" fillId="2" borderId="2" xfId="18" applyNumberFormat="1" applyFont="1" applyFill="1" applyBorder="1" applyAlignment="1">
      <alignment horizontal="center" vertical="center" wrapText="1"/>
    </xf>
    <xf numFmtId="0" fontId="11" fillId="0" borderId="4" xfId="1" applyFont="1" applyBorder="1" applyAlignment="1">
      <alignment horizontal="center" vertical="center" wrapText="1"/>
    </xf>
    <xf numFmtId="0" fontId="7" fillId="2" borderId="2" xfId="1" applyFont="1" applyFill="1" applyBorder="1" applyAlignment="1">
      <alignment horizontal="left" vertical="center" wrapText="1"/>
    </xf>
    <xf numFmtId="170" fontId="7" fillId="2" borderId="2" xfId="1" applyNumberFormat="1" applyFont="1" applyFill="1" applyBorder="1" applyAlignment="1">
      <alignment horizontal="center" vertical="center"/>
    </xf>
    <xf numFmtId="0" fontId="11" fillId="2" borderId="4" xfId="1" applyFont="1" applyFill="1" applyBorder="1" applyAlignment="1">
      <alignment horizontal="center" vertical="center" wrapText="1"/>
    </xf>
    <xf numFmtId="0" fontId="7" fillId="0" borderId="2" xfId="1" applyFont="1" applyBorder="1" applyAlignment="1">
      <alignment horizontal="left" vertical="center" wrapText="1"/>
    </xf>
    <xf numFmtId="0" fontId="7" fillId="2" borderId="2" xfId="1" applyFont="1" applyFill="1" applyBorder="1" applyAlignment="1">
      <alignment horizontal="center"/>
    </xf>
    <xf numFmtId="0" fontId="7" fillId="2" borderId="2" xfId="1" applyFont="1" applyFill="1" applyBorder="1" applyAlignment="1">
      <alignment vertical="center" wrapText="1"/>
    </xf>
    <xf numFmtId="0" fontId="20" fillId="2" borderId="2" xfId="1" applyFont="1" applyFill="1" applyBorder="1" applyAlignment="1">
      <alignment horizontal="left" vertical="center" wrapText="1"/>
    </xf>
    <xf numFmtId="1" fontId="2" fillId="2" borderId="2" xfId="14" applyNumberFormat="1" applyFont="1" applyFill="1" applyBorder="1" applyAlignment="1">
      <alignment vertical="center" wrapText="1"/>
    </xf>
    <xf numFmtId="2" fontId="2" fillId="2" borderId="2" xfId="1" applyNumberFormat="1" applyFont="1" applyFill="1" applyBorder="1" applyAlignment="1">
      <alignment horizontal="center" vertical="center"/>
    </xf>
    <xf numFmtId="169" fontId="2" fillId="2" borderId="2" xfId="1" applyNumberFormat="1" applyFont="1" applyFill="1" applyBorder="1" applyAlignment="1">
      <alignment horizontal="center" vertical="center" wrapText="1"/>
    </xf>
    <xf numFmtId="169" fontId="2" fillId="2" borderId="2" xfId="1" applyNumberFormat="1" applyFont="1" applyFill="1" applyBorder="1" applyAlignment="1">
      <alignment horizontal="center" vertical="center"/>
    </xf>
    <xf numFmtId="0" fontId="7" fillId="2" borderId="2" xfId="1" applyFont="1" applyFill="1" applyBorder="1" applyAlignment="1">
      <alignment horizontal="center" vertical="center"/>
    </xf>
    <xf numFmtId="0" fontId="20" fillId="2" borderId="2" xfId="1" applyFont="1" applyFill="1" applyBorder="1" applyAlignment="1">
      <alignment vertical="center" wrapText="1"/>
    </xf>
    <xf numFmtId="170" fontId="2" fillId="2" borderId="2" xfId="18" applyNumberFormat="1" applyFont="1" applyFill="1" applyBorder="1" applyAlignment="1">
      <alignment horizontal="right" vertical="center" wrapText="1"/>
    </xf>
    <xf numFmtId="0" fontId="2" fillId="2" borderId="2" xfId="1" applyFont="1" applyFill="1" applyBorder="1" applyAlignment="1">
      <alignment horizontal="right" wrapText="1"/>
    </xf>
    <xf numFmtId="170" fontId="2" fillId="2" borderId="2" xfId="1" applyNumberFormat="1" applyFont="1" applyFill="1" applyBorder="1" applyAlignment="1">
      <alignment horizontal="right" vertical="center"/>
    </xf>
    <xf numFmtId="170" fontId="7" fillId="2" borderId="2" xfId="1" applyNumberFormat="1" applyFont="1" applyFill="1" applyBorder="1" applyAlignment="1">
      <alignment horizontal="right" vertical="center"/>
    </xf>
    <xf numFmtId="0" fontId="7" fillId="2" borderId="2" xfId="1" applyFont="1" applyFill="1" applyBorder="1" applyAlignment="1">
      <alignment horizontal="right"/>
    </xf>
    <xf numFmtId="2" fontId="11" fillId="2" borderId="4" xfId="1" applyNumberFormat="1" applyFont="1" applyFill="1" applyBorder="1" applyAlignment="1">
      <alignment horizontal="right" vertical="center" wrapText="1"/>
    </xf>
    <xf numFmtId="43" fontId="3" fillId="2" borderId="2" xfId="9" applyFont="1" applyFill="1" applyBorder="1" applyAlignment="1">
      <alignment horizontal="center" vertical="center"/>
    </xf>
    <xf numFmtId="43" fontId="3" fillId="2" borderId="2" xfId="9" applyFont="1" applyFill="1" applyBorder="1" applyAlignment="1">
      <alignment horizontal="center" vertical="center" wrapText="1"/>
    </xf>
    <xf numFmtId="43" fontId="7" fillId="2" borderId="2" xfId="9" applyFont="1" applyFill="1" applyBorder="1" applyAlignment="1">
      <alignment horizontal="center" vertical="center"/>
    </xf>
    <xf numFmtId="43" fontId="7" fillId="2" borderId="2" xfId="9" applyFont="1" applyFill="1" applyBorder="1" applyAlignment="1">
      <alignment horizontal="center"/>
    </xf>
    <xf numFmtId="2" fontId="7" fillId="0" borderId="0" xfId="0" applyNumberFormat="1" applyFont="1"/>
    <xf numFmtId="0" fontId="3" fillId="0" borderId="2" xfId="1" applyFont="1" applyBorder="1" applyAlignment="1">
      <alignment horizontal="center" vertical="center" wrapText="1"/>
    </xf>
    <xf numFmtId="0" fontId="3" fillId="0" borderId="2" xfId="17" applyFont="1" applyBorder="1" applyAlignment="1">
      <alignment horizontal="justify" vertical="center" wrapText="1"/>
    </xf>
    <xf numFmtId="43" fontId="2" fillId="0" borderId="2" xfId="9" applyFont="1" applyFill="1" applyBorder="1" applyAlignment="1">
      <alignment horizontal="right" vertical="center" wrapText="1"/>
    </xf>
    <xf numFmtId="43" fontId="3" fillId="0" borderId="2" xfId="9" applyFont="1" applyFill="1" applyBorder="1" applyAlignment="1">
      <alignment horizontal="right" vertical="center" wrapText="1"/>
    </xf>
    <xf numFmtId="0" fontId="2" fillId="0" borderId="2" xfId="1" applyFont="1" applyBorder="1" applyAlignment="1">
      <alignment horizontal="center" vertical="center" wrapText="1"/>
    </xf>
    <xf numFmtId="0" fontId="2" fillId="0" borderId="2" xfId="17" applyFont="1" applyBorder="1" applyAlignment="1">
      <alignment horizontal="justify" vertical="center" wrapText="1"/>
    </xf>
    <xf numFmtId="43" fontId="11" fillId="0" borderId="2" xfId="9" applyFont="1" applyBorder="1" applyAlignment="1">
      <alignment horizontal="right" vertical="center" wrapText="1"/>
    </xf>
    <xf numFmtId="43" fontId="3" fillId="0" borderId="2" xfId="9" applyFont="1" applyBorder="1" applyAlignment="1">
      <alignment horizontal="right" vertical="center" wrapText="1"/>
    </xf>
    <xf numFmtId="4" fontId="11" fillId="0" borderId="2" xfId="19" applyNumberFormat="1" applyFont="1" applyBorder="1" applyAlignment="1">
      <alignment horizontal="center" vertical="center" wrapText="1"/>
    </xf>
    <xf numFmtId="43" fontId="2" fillId="0" borderId="2" xfId="9" applyFont="1" applyBorder="1" applyAlignment="1">
      <alignment horizontal="right" vertical="center" wrapText="1"/>
    </xf>
    <xf numFmtId="164" fontId="11" fillId="0" borderId="2" xfId="15" applyNumberFormat="1" applyFont="1" applyBorder="1" applyAlignment="1">
      <alignment horizontal="center" vertical="center" wrapText="1"/>
    </xf>
    <xf numFmtId="43" fontId="9" fillId="0" borderId="2" xfId="9" applyFont="1" applyFill="1" applyBorder="1" applyAlignment="1">
      <alignment horizontal="right" vertical="center" wrapText="1"/>
    </xf>
    <xf numFmtId="164" fontId="3" fillId="0" borderId="2" xfId="15" applyNumberFormat="1" applyFont="1" applyBorder="1" applyAlignment="1">
      <alignment horizontal="center" vertical="center" wrapText="1"/>
    </xf>
    <xf numFmtId="0" fontId="23" fillId="0" borderId="0" xfId="0" applyFont="1"/>
    <xf numFmtId="4" fontId="24" fillId="0" borderId="5" xfId="20" applyNumberFormat="1" applyFont="1" applyFill="1" applyBorder="1" applyAlignment="1">
      <alignment horizontal="left" vertical="center" wrapText="1"/>
    </xf>
    <xf numFmtId="0" fontId="7" fillId="0" borderId="2" xfId="16" applyFont="1" applyBorder="1" applyAlignment="1">
      <alignment horizontal="center" vertical="center" wrapText="1"/>
    </xf>
    <xf numFmtId="0" fontId="7" fillId="0" borderId="2" xfId="16" applyFont="1" applyBorder="1" applyAlignment="1">
      <alignment horizontal="left" vertical="center" wrapText="1"/>
    </xf>
    <xf numFmtId="0" fontId="7" fillId="0" borderId="2" xfId="2" applyFont="1" applyBorder="1" applyAlignment="1">
      <alignment horizontal="center" vertical="center" wrapText="1"/>
    </xf>
    <xf numFmtId="4" fontId="26" fillId="0" borderId="2" xfId="20" applyNumberFormat="1" applyFont="1" applyFill="1" applyBorder="1" applyAlignment="1">
      <alignment horizontal="left" vertical="center" wrapText="1"/>
    </xf>
    <xf numFmtId="0" fontId="7" fillId="2" borderId="2" xfId="16" applyFont="1" applyFill="1" applyBorder="1" applyAlignment="1">
      <alignment horizontal="left" vertical="center" wrapText="1"/>
    </xf>
    <xf numFmtId="0" fontId="7" fillId="2" borderId="2" xfId="21" applyFont="1" applyFill="1" applyBorder="1" applyAlignment="1">
      <alignment horizontal="center" vertical="center" wrapText="1"/>
    </xf>
    <xf numFmtId="0" fontId="7" fillId="2" borderId="2" xfId="16" applyFont="1" applyFill="1" applyBorder="1" applyAlignment="1">
      <alignment horizontal="center" vertical="center" wrapText="1"/>
    </xf>
    <xf numFmtId="0" fontId="7" fillId="2" borderId="2" xfId="16" quotePrefix="1" applyFont="1" applyFill="1" applyBorder="1" applyAlignment="1">
      <alignment horizontal="center" vertical="center" wrapText="1"/>
    </xf>
    <xf numFmtId="0" fontId="7" fillId="0" borderId="2" xfId="16" quotePrefix="1" applyFont="1" applyBorder="1" applyAlignment="1">
      <alignment horizontal="center" vertical="center" wrapText="1"/>
    </xf>
    <xf numFmtId="164" fontId="26" fillId="0" borderId="2" xfId="20" applyNumberFormat="1" applyFont="1" applyFill="1" applyBorder="1" applyAlignment="1">
      <alignment horizontal="left" vertical="center" wrapText="1"/>
    </xf>
    <xf numFmtId="4" fontId="3" fillId="0" borderId="2" xfId="0" applyNumberFormat="1" applyFont="1" applyBorder="1" applyAlignment="1">
      <alignment horizontal="right" vertical="center" wrapText="1"/>
    </xf>
    <xf numFmtId="4" fontId="3" fillId="0" borderId="2" xfId="0" applyNumberFormat="1" applyFont="1" applyBorder="1" applyAlignment="1">
      <alignment horizontal="left" vertical="center" wrapText="1"/>
    </xf>
    <xf numFmtId="0" fontId="12" fillId="2" borderId="2" xfId="16" applyFont="1" applyFill="1" applyBorder="1" applyAlignment="1">
      <alignment horizontal="center" vertical="center" wrapText="1"/>
    </xf>
    <xf numFmtId="0" fontId="12" fillId="2" borderId="2" xfId="16" applyFont="1" applyFill="1" applyBorder="1" applyAlignment="1">
      <alignment vertical="center" wrapText="1"/>
    </xf>
    <xf numFmtId="168" fontId="12" fillId="0" borderId="2" xfId="12" applyNumberFormat="1" applyFont="1" applyFill="1" applyBorder="1" applyAlignment="1">
      <alignment horizontal="center" vertical="center" wrapText="1"/>
    </xf>
    <xf numFmtId="164" fontId="12" fillId="0" borderId="2" xfId="20" applyNumberFormat="1" applyFont="1" applyFill="1" applyBorder="1" applyAlignment="1">
      <alignment horizontal="left" vertical="center" wrapText="1"/>
    </xf>
    <xf numFmtId="0" fontId="12" fillId="2" borderId="2" xfId="16" applyFont="1" applyFill="1" applyBorder="1" applyAlignment="1">
      <alignment wrapText="1"/>
    </xf>
    <xf numFmtId="43" fontId="7" fillId="0" borderId="2" xfId="9" applyFont="1" applyFill="1" applyBorder="1" applyAlignment="1">
      <alignment horizontal="right" vertical="center" wrapText="1"/>
    </xf>
    <xf numFmtId="43" fontId="7" fillId="0" borderId="2" xfId="9" applyFont="1" applyFill="1" applyBorder="1" applyAlignment="1">
      <alignment horizontal="right" vertical="center"/>
    </xf>
    <xf numFmtId="43" fontId="2" fillId="0" borderId="2" xfId="9" applyFont="1" applyFill="1" applyBorder="1" applyAlignment="1">
      <alignment wrapText="1"/>
    </xf>
    <xf numFmtId="43" fontId="7" fillId="2" borderId="2" xfId="9" applyFont="1" applyFill="1" applyBorder="1" applyAlignment="1">
      <alignment horizontal="right" vertical="center" wrapText="1"/>
    </xf>
    <xf numFmtId="43" fontId="7" fillId="0" borderId="2" xfId="9" applyFont="1" applyFill="1" applyBorder="1" applyAlignment="1">
      <alignment horizontal="right"/>
    </xf>
    <xf numFmtId="43" fontId="2" fillId="0" borderId="2" xfId="9" applyFont="1" applyFill="1" applyBorder="1" applyAlignment="1">
      <alignment horizontal="right" vertical="center"/>
    </xf>
    <xf numFmtId="43" fontId="2" fillId="0" borderId="2" xfId="9" applyFont="1" applyFill="1" applyBorder="1"/>
    <xf numFmtId="43" fontId="2" fillId="0" borderId="2" xfId="9" applyFont="1" applyFill="1" applyBorder="1" applyAlignment="1">
      <alignment horizontal="center" vertical="center"/>
    </xf>
    <xf numFmtId="43" fontId="2" fillId="0" borderId="2" xfId="9" applyFont="1" applyFill="1" applyBorder="1" applyAlignment="1">
      <alignment horizontal="center" vertical="center" wrapText="1"/>
    </xf>
    <xf numFmtId="43" fontId="12" fillId="2" borderId="2" xfId="9" applyFont="1" applyFill="1" applyBorder="1" applyAlignment="1">
      <alignment horizontal="right" vertical="center" wrapText="1"/>
    </xf>
    <xf numFmtId="43" fontId="7" fillId="2" borderId="2" xfId="9" applyFont="1" applyFill="1" applyBorder="1" applyAlignment="1">
      <alignment horizontal="right"/>
    </xf>
    <xf numFmtId="0" fontId="21" fillId="0" borderId="2" xfId="0" applyFont="1" applyBorder="1" applyAlignment="1">
      <alignment horizontal="center" vertical="center" wrapText="1"/>
    </xf>
    <xf numFmtId="164" fontId="2" fillId="0" borderId="2" xfId="7" applyNumberFormat="1" applyFont="1" applyBorder="1" applyAlignment="1">
      <alignment horizontal="center" vertical="center" wrapText="1"/>
    </xf>
    <xf numFmtId="0" fontId="9" fillId="0" borderId="2" xfId="0" applyFont="1" applyBorder="1" applyAlignment="1">
      <alignment vertical="center" wrapText="1"/>
    </xf>
    <xf numFmtId="2" fontId="9" fillId="0" borderId="2" xfId="0" applyNumberFormat="1" applyFont="1" applyBorder="1" applyAlignment="1">
      <alignment horizontal="right" vertical="center" wrapText="1"/>
    </xf>
    <xf numFmtId="4" fontId="9" fillId="0" borderId="2" xfId="0" applyNumberFormat="1" applyFont="1" applyBorder="1" applyAlignment="1">
      <alignment horizontal="right" vertical="center" wrapText="1"/>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2" fontId="11" fillId="0" borderId="2" xfId="0" applyNumberFormat="1" applyFont="1" applyBorder="1" applyAlignment="1">
      <alignment horizontal="right" vertical="center" wrapText="1"/>
    </xf>
    <xf numFmtId="0" fontId="9" fillId="0" borderId="2" xfId="0" applyFont="1" applyBorder="1" applyAlignment="1">
      <alignment horizontal="center" vertical="center" wrapText="1"/>
    </xf>
    <xf numFmtId="0" fontId="9" fillId="0" borderId="2" xfId="2" applyFont="1" applyBorder="1" applyAlignment="1">
      <alignment horizontal="left" vertical="center" wrapText="1"/>
    </xf>
    <xf numFmtId="0" fontId="9" fillId="0" borderId="2" xfId="0" applyFont="1" applyBorder="1" applyAlignment="1">
      <alignment horizontal="left" vertical="center" wrapText="1"/>
    </xf>
    <xf numFmtId="2" fontId="2" fillId="0" borderId="2" xfId="0" applyNumberFormat="1" applyFont="1" applyBorder="1" applyAlignment="1">
      <alignment horizontal="right" vertical="center" wrapText="1"/>
    </xf>
    <xf numFmtId="4" fontId="11" fillId="0" borderId="2" xfId="20" applyNumberFormat="1" applyFont="1" applyFill="1" applyBorder="1" applyAlignment="1">
      <alignment horizontal="left" vertical="center" wrapText="1"/>
    </xf>
    <xf numFmtId="49" fontId="9" fillId="0" borderId="2" xfId="7" applyNumberFormat="1" applyFont="1" applyBorder="1" applyAlignment="1">
      <alignment horizontal="center" vertical="center" wrapText="1"/>
    </xf>
    <xf numFmtId="4" fontId="9" fillId="0" borderId="2" xfId="0" applyNumberFormat="1" applyFont="1" applyBorder="1" applyAlignment="1">
      <alignment horizontal="center" vertical="center" wrapText="1"/>
    </xf>
    <xf numFmtId="4" fontId="9" fillId="0" borderId="2" xfId="0" applyNumberFormat="1" applyFont="1" applyBorder="1" applyAlignment="1">
      <alignment horizontal="left" vertical="center" wrapText="1"/>
    </xf>
    <xf numFmtId="0" fontId="11" fillId="0" borderId="2" xfId="0" applyFont="1" applyBorder="1" applyAlignment="1">
      <alignment vertical="center" wrapText="1"/>
    </xf>
    <xf numFmtId="4" fontId="11" fillId="0" borderId="2" xfId="0" applyNumberFormat="1" applyFont="1" applyBorder="1" applyAlignment="1">
      <alignment horizontal="center" vertical="center" wrapText="1"/>
    </xf>
    <xf numFmtId="164" fontId="9" fillId="0" borderId="2" xfId="15" applyNumberFormat="1" applyFont="1" applyBorder="1" applyAlignment="1">
      <alignment vertical="center" wrapText="1"/>
    </xf>
    <xf numFmtId="0" fontId="11" fillId="0" borderId="2" xfId="7" applyFont="1" applyBorder="1" applyAlignment="1">
      <alignment horizontal="center" vertical="center" wrapText="1"/>
    </xf>
    <xf numFmtId="43" fontId="11" fillId="0" borderId="2" xfId="9" applyFont="1" applyFill="1" applyBorder="1" applyAlignment="1">
      <alignment horizontal="right" vertical="center" wrapText="1"/>
    </xf>
    <xf numFmtId="0" fontId="3" fillId="0" borderId="2" xfId="5" applyFont="1" applyBorder="1" applyAlignment="1">
      <alignment horizontal="center" vertical="center" wrapText="1"/>
    </xf>
    <xf numFmtId="2" fontId="3" fillId="0" borderId="2" xfId="6" applyNumberFormat="1" applyFont="1" applyBorder="1" applyAlignment="1">
      <alignment horizontal="left" vertical="center" wrapText="1"/>
    </xf>
    <xf numFmtId="2" fontId="3" fillId="0" borderId="2" xfId="5" applyNumberFormat="1" applyFont="1" applyBorder="1" applyAlignment="1">
      <alignment horizontal="right" vertical="center" wrapText="1"/>
    </xf>
    <xf numFmtId="2" fontId="3" fillId="0" borderId="2" xfId="6" applyNumberFormat="1" applyFont="1" applyBorder="1" applyAlignment="1">
      <alignment horizontal="center" vertical="center" wrapText="1"/>
    </xf>
    <xf numFmtId="0" fontId="3" fillId="0" borderId="5" xfId="5" applyFont="1" applyBorder="1" applyAlignment="1">
      <alignment horizontal="center" vertical="center" wrapText="1"/>
    </xf>
    <xf numFmtId="0" fontId="2" fillId="0" borderId="2" xfId="5" applyFont="1" applyBorder="1" applyAlignment="1">
      <alignment horizontal="center" vertical="center" wrapText="1"/>
    </xf>
    <xf numFmtId="2" fontId="2" fillId="0" borderId="2" xfId="6" applyNumberFormat="1" applyFont="1" applyBorder="1" applyAlignment="1">
      <alignment horizontal="left" vertical="center" wrapText="1"/>
    </xf>
    <xf numFmtId="2" fontId="2" fillId="0" borderId="2" xfId="5" applyNumberFormat="1" applyFont="1" applyBorder="1" applyAlignment="1">
      <alignment horizontal="right" vertical="center" wrapText="1"/>
    </xf>
    <xf numFmtId="2" fontId="2" fillId="0" borderId="2" xfId="6" applyNumberFormat="1" applyFont="1" applyBorder="1" applyAlignment="1">
      <alignment horizontal="center" vertical="center" wrapText="1"/>
    </xf>
    <xf numFmtId="0" fontId="2" fillId="0" borderId="5" xfId="8" applyFont="1" applyBorder="1" applyAlignment="1">
      <alignment horizontal="center" vertical="center" wrapText="1"/>
    </xf>
    <xf numFmtId="2" fontId="3" fillId="0" borderId="2" xfId="8" applyNumberFormat="1" applyFont="1" applyBorder="1" applyAlignment="1">
      <alignment horizontal="right" vertical="center" wrapText="1"/>
    </xf>
    <xf numFmtId="0" fontId="3" fillId="0" borderId="5" xfId="8" applyFont="1" applyBorder="1" applyAlignment="1">
      <alignment horizontal="center" vertical="center" wrapText="1"/>
    </xf>
    <xf numFmtId="0" fontId="12" fillId="0" borderId="0" xfId="0" applyFont="1"/>
    <xf numFmtId="2" fontId="3" fillId="0" borderId="4" xfId="6" applyNumberFormat="1" applyFont="1" applyBorder="1" applyAlignment="1">
      <alignment horizontal="center" vertical="center" wrapText="1"/>
    </xf>
    <xf numFmtId="2" fontId="2" fillId="0" borderId="4" xfId="6" applyNumberFormat="1" applyFont="1" applyBorder="1" applyAlignment="1">
      <alignment horizontal="center" vertical="center" wrapText="1"/>
    </xf>
    <xf numFmtId="0" fontId="9" fillId="0" borderId="2" xfId="8" applyFont="1" applyBorder="1" applyAlignment="1">
      <alignment horizontal="center" vertical="center" wrapText="1"/>
    </xf>
    <xf numFmtId="2" fontId="2" fillId="0" borderId="4" xfId="5" applyNumberFormat="1" applyFont="1" applyBorder="1" applyAlignment="1">
      <alignment horizontal="right" vertical="center" wrapText="1"/>
    </xf>
    <xf numFmtId="0" fontId="2" fillId="0" borderId="2" xfId="1" applyFont="1" applyBorder="1" applyAlignment="1">
      <alignment horizontal="left" vertical="center" wrapText="1"/>
    </xf>
    <xf numFmtId="4" fontId="7" fillId="0" borderId="2" xfId="20" applyNumberFormat="1" applyFont="1" applyFill="1" applyBorder="1" applyAlignment="1">
      <alignment horizontal="center" vertical="center" wrapText="1"/>
    </xf>
    <xf numFmtId="0" fontId="20" fillId="0" borderId="2" xfId="1" applyFont="1" applyBorder="1" applyAlignment="1">
      <alignment horizontal="left" vertical="center" wrapText="1"/>
    </xf>
    <xf numFmtId="0" fontId="3" fillId="0" borderId="2" xfId="1" applyFont="1" applyBorder="1" applyAlignment="1">
      <alignment vertical="center" wrapText="1"/>
    </xf>
    <xf numFmtId="4" fontId="3" fillId="0" borderId="2" xfId="1" applyNumberFormat="1" applyFont="1" applyBorder="1" applyAlignment="1">
      <alignment horizontal="left" vertical="center" wrapText="1"/>
    </xf>
    <xf numFmtId="0" fontId="3" fillId="0" borderId="2" xfId="1" applyFont="1" applyBorder="1" applyAlignment="1">
      <alignment horizontal="left" vertical="center" wrapText="1"/>
    </xf>
    <xf numFmtId="4" fontId="12" fillId="0" borderId="2" xfId="20" applyNumberFormat="1" applyFont="1" applyFill="1" applyBorder="1" applyAlignment="1">
      <alignment horizontal="center" vertical="center" wrapText="1"/>
    </xf>
    <xf numFmtId="0" fontId="27" fillId="0" borderId="0" xfId="0" applyFont="1"/>
    <xf numFmtId="2" fontId="2" fillId="0" borderId="2" xfId="5" applyNumberFormat="1" applyFont="1" applyBorder="1" applyAlignment="1">
      <alignment horizontal="right" wrapText="1"/>
    </xf>
    <xf numFmtId="0" fontId="2" fillId="0" borderId="5" xfId="5" applyFont="1" applyBorder="1" applyAlignment="1">
      <alignment horizontal="center" vertical="center" wrapText="1"/>
    </xf>
    <xf numFmtId="2" fontId="3" fillId="0" borderId="2" xfId="5" applyNumberFormat="1" applyFont="1" applyBorder="1" applyAlignment="1">
      <alignment horizontal="right" wrapText="1"/>
    </xf>
    <xf numFmtId="2" fontId="3" fillId="0" borderId="2" xfId="5" applyNumberFormat="1" applyFont="1" applyBorder="1" applyAlignment="1">
      <alignment vertical="center" wrapText="1"/>
    </xf>
    <xf numFmtId="2" fontId="2" fillId="0" borderId="2" xfId="5" applyNumberFormat="1" applyFont="1" applyBorder="1" applyAlignment="1">
      <alignment vertical="center" wrapText="1"/>
    </xf>
    <xf numFmtId="2" fontId="2" fillId="0" borderId="4" xfId="5" applyNumberFormat="1" applyFont="1" applyBorder="1" applyAlignment="1">
      <alignment vertical="center" wrapText="1"/>
    </xf>
    <xf numFmtId="0" fontId="3" fillId="0" borderId="2" xfId="0" applyFont="1" applyBorder="1" applyAlignment="1">
      <alignment horizontal="center" vertical="center"/>
    </xf>
    <xf numFmtId="0" fontId="3" fillId="0" borderId="2" xfId="22" applyFont="1" applyBorder="1" applyAlignment="1">
      <alignment vertical="center" wrapText="1"/>
    </xf>
    <xf numFmtId="0" fontId="2" fillId="0" borderId="2" xfId="15" applyFont="1" applyBorder="1" applyAlignment="1">
      <alignment horizontal="center" vertical="center"/>
    </xf>
    <xf numFmtId="164" fontId="2" fillId="0" borderId="2" xfId="0" applyNumberFormat="1" applyFont="1" applyBorder="1" applyAlignment="1">
      <alignment vertical="center" wrapText="1"/>
    </xf>
    <xf numFmtId="4" fontId="2" fillId="0" borderId="2" xfId="19" applyNumberFormat="1" applyFont="1" applyBorder="1" applyAlignment="1">
      <alignment horizontal="center" vertical="center" wrapText="1"/>
    </xf>
    <xf numFmtId="0" fontId="2" fillId="0" borderId="2" xfId="0" applyFont="1" applyBorder="1" applyAlignment="1">
      <alignment vertical="center" wrapText="1"/>
    </xf>
    <xf numFmtId="0" fontId="2" fillId="0" borderId="2" xfId="22" applyFont="1" applyBorder="1" applyAlignment="1">
      <alignment vertical="center" wrapText="1"/>
    </xf>
    <xf numFmtId="164" fontId="3" fillId="0" borderId="2" xfId="0" applyNumberFormat="1" applyFont="1" applyBorder="1" applyAlignment="1">
      <alignment vertical="center" wrapText="1"/>
    </xf>
    <xf numFmtId="4" fontId="3" fillId="0" borderId="2" xfId="19" applyNumberFormat="1" applyFont="1" applyBorder="1" applyAlignment="1">
      <alignment horizontal="center" vertical="center" wrapText="1"/>
    </xf>
    <xf numFmtId="164" fontId="2" fillId="0" borderId="2" xfId="15" applyNumberFormat="1" applyFont="1" applyBorder="1" applyAlignment="1">
      <alignment horizontal="center" vertical="center" wrapText="1"/>
    </xf>
    <xf numFmtId="164" fontId="2" fillId="0" borderId="2" xfId="15" applyNumberFormat="1" applyFont="1" applyBorder="1" applyAlignment="1">
      <alignment vertical="center" wrapText="1"/>
    </xf>
    <xf numFmtId="164" fontId="2" fillId="0" borderId="2" xfId="0" applyNumberFormat="1" applyFont="1" applyBorder="1" applyAlignment="1">
      <alignment horizontal="center" vertical="center" wrapText="1"/>
    </xf>
    <xf numFmtId="0" fontId="2" fillId="3" borderId="2" xfId="15" applyFont="1" applyFill="1" applyBorder="1" applyAlignment="1">
      <alignment horizontal="center" vertical="center"/>
    </xf>
    <xf numFmtId="0" fontId="2" fillId="3" borderId="2" xfId="22" applyFont="1" applyFill="1" applyBorder="1" applyAlignment="1">
      <alignment vertical="center" wrapText="1"/>
    </xf>
    <xf numFmtId="0" fontId="2" fillId="3" borderId="2" xfId="13" applyFont="1" applyFill="1" applyBorder="1" applyAlignment="1">
      <alignment horizontal="center" vertical="center" wrapText="1"/>
    </xf>
    <xf numFmtId="0" fontId="2" fillId="3" borderId="2" xfId="13" applyFont="1" applyFill="1" applyBorder="1" applyAlignment="1">
      <alignment vertical="center" wrapText="1"/>
    </xf>
    <xf numFmtId="0" fontId="3" fillId="3" borderId="2" xfId="13" applyFont="1" applyFill="1" applyBorder="1" applyAlignment="1">
      <alignment horizontal="center" vertical="center" wrapText="1"/>
    </xf>
    <xf numFmtId="0" fontId="3" fillId="3" borderId="2" xfId="13" applyFont="1" applyFill="1" applyBorder="1" applyAlignment="1">
      <alignment vertical="center" wrapText="1"/>
    </xf>
    <xf numFmtId="164" fontId="2" fillId="3" borderId="2" xfId="15" applyNumberFormat="1" applyFont="1" applyFill="1" applyBorder="1" applyAlignment="1">
      <alignment vertical="center" wrapText="1"/>
    </xf>
    <xf numFmtId="0" fontId="30" fillId="0" borderId="2" xfId="0" applyFont="1" applyBorder="1" applyAlignment="1">
      <alignment horizontal="center" vertical="center" wrapText="1"/>
    </xf>
    <xf numFmtId="0" fontId="30" fillId="0" borderId="2" xfId="0" applyFont="1" applyBorder="1" applyAlignment="1">
      <alignment horizontal="left" vertical="center" wrapText="1"/>
    </xf>
    <xf numFmtId="0" fontId="2" fillId="2" borderId="2" xfId="0" applyFont="1" applyFill="1" applyBorder="1" applyAlignment="1">
      <alignment horizontal="center" vertical="center" wrapText="1"/>
    </xf>
    <xf numFmtId="2" fontId="2" fillId="2" borderId="2" xfId="0" applyNumberFormat="1" applyFont="1" applyFill="1" applyBorder="1" applyAlignment="1">
      <alignment horizontal="left" vertical="center" wrapText="1"/>
    </xf>
    <xf numFmtId="0" fontId="2" fillId="2" borderId="2" xfId="0" applyFont="1" applyFill="1" applyBorder="1" applyAlignment="1">
      <alignment horizontal="left" vertical="center" wrapText="1"/>
    </xf>
    <xf numFmtId="4" fontId="2" fillId="2" borderId="5" xfId="20" applyNumberFormat="1"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7" fillId="0" borderId="2" xfId="0" applyFont="1" applyBorder="1" applyAlignment="1">
      <alignment horizontal="left" vertical="center" wrapText="1"/>
    </xf>
    <xf numFmtId="4" fontId="7" fillId="0" borderId="2" xfId="19" applyNumberFormat="1" applyFont="1" applyBorder="1" applyAlignment="1">
      <alignment horizontal="center" vertical="center" wrapText="1"/>
    </xf>
    <xf numFmtId="43" fontId="2" fillId="2" borderId="4" xfId="9" applyFont="1" applyFill="1" applyBorder="1" applyAlignment="1">
      <alignment horizontal="right" vertical="center" wrapText="1"/>
    </xf>
    <xf numFmtId="43" fontId="2" fillId="2" borderId="6" xfId="9" applyFont="1" applyFill="1" applyBorder="1" applyAlignment="1">
      <alignment horizontal="right" vertical="center" wrapText="1"/>
    </xf>
    <xf numFmtId="43" fontId="2" fillId="2" borderId="3" xfId="9" applyFont="1" applyFill="1" applyBorder="1" applyAlignment="1">
      <alignment horizontal="right" vertical="center"/>
    </xf>
    <xf numFmtId="0" fontId="30" fillId="0" borderId="2" xfId="24" applyFont="1" applyBorder="1" applyAlignment="1">
      <alignment horizontal="center" vertical="center" wrapText="1"/>
    </xf>
    <xf numFmtId="0" fontId="30" fillId="0" borderId="2" xfId="24" applyFont="1" applyBorder="1" applyAlignment="1">
      <alignment horizontal="left" vertical="center" wrapText="1"/>
    </xf>
    <xf numFmtId="2" fontId="30" fillId="0" borderId="2" xfId="24" applyNumberFormat="1" applyFont="1" applyBorder="1" applyAlignment="1">
      <alignment horizontal="center" vertical="center" wrapText="1"/>
    </xf>
    <xf numFmtId="0" fontId="18" fillId="0" borderId="2" xfId="24" applyFont="1" applyBorder="1" applyAlignment="1">
      <alignment horizontal="center" vertical="center" wrapText="1"/>
    </xf>
    <xf numFmtId="0" fontId="21" fillId="0" borderId="2" xfId="24" applyFont="1" applyBorder="1" applyAlignment="1">
      <alignment horizontal="center" vertical="center" wrapText="1"/>
    </xf>
    <xf numFmtId="0" fontId="18" fillId="0" borderId="2" xfId="24" applyFont="1" applyBorder="1" applyAlignment="1">
      <alignment horizontal="left" vertical="center" wrapText="1"/>
    </xf>
    <xf numFmtId="168" fontId="18" fillId="0" borderId="2" xfId="25" quotePrefix="1" applyNumberFormat="1" applyFont="1" applyFill="1" applyBorder="1" applyAlignment="1">
      <alignment horizontal="center" vertical="center" wrapText="1"/>
    </xf>
    <xf numFmtId="0" fontId="15" fillId="0" borderId="2" xfId="24" applyFont="1" applyBorder="1" applyAlignment="1">
      <alignment horizontal="left" vertical="center" wrapText="1"/>
    </xf>
    <xf numFmtId="0" fontId="15" fillId="0" borderId="2" xfId="24" applyFont="1" applyBorder="1" applyAlignment="1">
      <alignment horizontal="center" vertical="center" wrapText="1"/>
    </xf>
    <xf numFmtId="0" fontId="3" fillId="0" borderId="2" xfId="24" applyFont="1" applyBorder="1" applyAlignment="1">
      <alignment horizontal="left" vertical="center" wrapText="1"/>
    </xf>
    <xf numFmtId="2" fontId="3" fillId="0" borderId="2" xfId="24" applyNumberFormat="1" applyFont="1" applyBorder="1" applyAlignment="1">
      <alignment horizontal="center" vertical="center" wrapText="1"/>
    </xf>
    <xf numFmtId="0" fontId="15" fillId="0" borderId="2" xfId="24" applyFont="1" applyBorder="1" applyAlignment="1">
      <alignment horizontal="center" wrapText="1"/>
    </xf>
    <xf numFmtId="0" fontId="15" fillId="0" borderId="2" xfId="24" applyFont="1" applyBorder="1" applyAlignment="1">
      <alignment horizontal="left" vertical="center"/>
    </xf>
    <xf numFmtId="0" fontId="15" fillId="0" borderId="2" xfId="24" applyFont="1" applyBorder="1" applyAlignment="1">
      <alignment horizontal="center" vertical="center"/>
    </xf>
    <xf numFmtId="2" fontId="18" fillId="0" borderId="2" xfId="7" applyNumberFormat="1" applyFont="1" applyBorder="1" applyAlignment="1">
      <alignment horizontal="right" vertical="center" wrapText="1"/>
    </xf>
    <xf numFmtId="0" fontId="18" fillId="0" borderId="2" xfId="24" applyFont="1" applyBorder="1" applyAlignment="1">
      <alignment horizontal="left" vertical="center"/>
    </xf>
    <xf numFmtId="0" fontId="31" fillId="0" borderId="2" xfId="24" applyFont="1" applyBorder="1" applyAlignment="1">
      <alignment horizontal="center" vertical="center" wrapText="1"/>
    </xf>
    <xf numFmtId="168" fontId="30" fillId="0" borderId="2" xfId="25" quotePrefix="1" applyNumberFormat="1" applyFont="1" applyFill="1" applyBorder="1" applyAlignment="1">
      <alignment horizontal="center" vertical="center" wrapText="1"/>
    </xf>
    <xf numFmtId="0" fontId="18" fillId="0" borderId="2" xfId="24" applyFont="1" applyBorder="1" applyAlignment="1">
      <alignment horizontal="center" vertical="center"/>
    </xf>
    <xf numFmtId="1" fontId="18" fillId="0" borderId="2" xfId="14" applyNumberFormat="1" applyFont="1" applyBorder="1" applyAlignment="1">
      <alignment horizontal="left" vertical="center" wrapText="1"/>
    </xf>
    <xf numFmtId="0" fontId="15" fillId="0" borderId="2" xfId="26" applyFont="1" applyBorder="1" applyAlignment="1">
      <alignment horizontal="left" vertical="center" wrapText="1"/>
    </xf>
    <xf numFmtId="0" fontId="18" fillId="0" borderId="2" xfId="26" applyFont="1" applyBorder="1" applyAlignment="1">
      <alignment horizontal="center" vertical="center"/>
    </xf>
    <xf numFmtId="0" fontId="15" fillId="0" borderId="2" xfId="24" applyFont="1" applyBorder="1" applyAlignment="1">
      <alignment vertical="center" wrapText="1"/>
    </xf>
    <xf numFmtId="0" fontId="30" fillId="0" borderId="2" xfId="16" applyFont="1" applyBorder="1" applyAlignment="1">
      <alignment horizontal="center" vertical="center"/>
    </xf>
    <xf numFmtId="0" fontId="14" fillId="0" borderId="2" xfId="27" applyFont="1" applyBorder="1" applyAlignment="1">
      <alignment vertical="center" wrapText="1"/>
    </xf>
    <xf numFmtId="2" fontId="14" fillId="0" borderId="2" xfId="27" applyNumberFormat="1" applyFont="1" applyBorder="1" applyAlignment="1">
      <alignment horizontal="right" vertical="center" wrapText="1"/>
    </xf>
    <xf numFmtId="4" fontId="14" fillId="0" borderId="2" xfId="27" applyNumberFormat="1" applyFont="1" applyBorder="1" applyAlignment="1">
      <alignment horizontal="right" vertical="center" wrapText="1"/>
    </xf>
    <xf numFmtId="164" fontId="14" fillId="0" borderId="2" xfId="27" applyNumberFormat="1" applyFont="1" applyBorder="1" applyAlignment="1">
      <alignment horizontal="left" vertical="top" wrapText="1"/>
    </xf>
    <xf numFmtId="0" fontId="15" fillId="0" borderId="2" xfId="27" applyFont="1" applyBorder="1" applyAlignment="1">
      <alignment horizontal="center" vertical="center" wrapText="1"/>
    </xf>
    <xf numFmtId="0" fontId="18" fillId="0" borderId="2" xfId="27" applyFont="1" applyBorder="1" applyAlignment="1">
      <alignment horizontal="left" vertical="center" wrapText="1"/>
    </xf>
    <xf numFmtId="2" fontId="18" fillId="0" borderId="2" xfId="27" applyNumberFormat="1" applyFont="1" applyBorder="1" applyAlignment="1">
      <alignment horizontal="right" vertical="center" wrapText="1"/>
    </xf>
    <xf numFmtId="2" fontId="18" fillId="0" borderId="2" xfId="27" applyNumberFormat="1" applyFont="1" applyBorder="1" applyAlignment="1">
      <alignment horizontal="center" vertical="center"/>
    </xf>
    <xf numFmtId="2" fontId="18" fillId="0" borderId="2" xfId="27" applyNumberFormat="1" applyFont="1" applyBorder="1" applyAlignment="1">
      <alignment horizontal="center" vertical="center" wrapText="1"/>
    </xf>
    <xf numFmtId="2" fontId="18" fillId="0" borderId="2" xfId="27" applyNumberFormat="1" applyFont="1" applyBorder="1" applyAlignment="1">
      <alignment horizontal="right" vertical="center"/>
    </xf>
    <xf numFmtId="0" fontId="18" fillId="0" borderId="2" xfId="27" applyFont="1" applyBorder="1" applyAlignment="1">
      <alignment horizontal="center" vertical="center" wrapText="1"/>
    </xf>
    <xf numFmtId="0" fontId="18" fillId="0" borderId="2" xfId="27" applyFont="1" applyBorder="1" applyAlignment="1">
      <alignment vertical="center" wrapText="1"/>
    </xf>
    <xf numFmtId="169" fontId="18" fillId="0" borderId="2" xfId="27" applyNumberFormat="1" applyFont="1" applyBorder="1" applyAlignment="1">
      <alignment horizontal="right" vertical="center" wrapText="1"/>
    </xf>
    <xf numFmtId="4" fontId="18" fillId="0" borderId="2" xfId="27" applyNumberFormat="1" applyFont="1" applyBorder="1" applyAlignment="1">
      <alignment horizontal="right" vertical="center" wrapText="1"/>
    </xf>
    <xf numFmtId="171" fontId="18" fillId="0" borderId="2" xfId="27" applyNumberFormat="1" applyFont="1" applyBorder="1" applyAlignment="1">
      <alignment horizontal="right" vertical="center" wrapText="1"/>
    </xf>
    <xf numFmtId="4" fontId="18" fillId="0" borderId="2" xfId="19" applyNumberFormat="1" applyFont="1" applyBorder="1" applyAlignment="1">
      <alignment horizontal="center" vertical="center" wrapText="1"/>
    </xf>
    <xf numFmtId="0" fontId="30" fillId="0" borderId="2" xfId="27" applyFont="1" applyBorder="1" applyAlignment="1">
      <alignment horizontal="center" vertical="center" wrapText="1"/>
    </xf>
    <xf numFmtId="0" fontId="32" fillId="0" borderId="2" xfId="28" applyFont="1" applyBorder="1" applyAlignment="1">
      <alignment horizontal="left" vertical="center" wrapText="1"/>
    </xf>
    <xf numFmtId="2" fontId="30" fillId="0" borderId="2" xfId="27" applyNumberFormat="1" applyFont="1" applyBorder="1" applyAlignment="1">
      <alignment horizontal="right" vertical="center" wrapText="1"/>
    </xf>
    <xf numFmtId="0" fontId="30" fillId="0" borderId="2" xfId="27" applyFont="1" applyBorder="1" applyAlignment="1">
      <alignment horizontal="left" vertical="center" wrapText="1"/>
    </xf>
    <xf numFmtId="173" fontId="18" fillId="0" borderId="2" xfId="27" applyNumberFormat="1" applyFont="1" applyBorder="1" applyAlignment="1">
      <alignment horizontal="right" vertical="center" wrapText="1"/>
    </xf>
    <xf numFmtId="0" fontId="18" fillId="0" borderId="2" xfId="27" applyFont="1" applyBorder="1" applyAlignment="1">
      <alignment horizontal="center"/>
    </xf>
    <xf numFmtId="0" fontId="32" fillId="0" borderId="2" xfId="29" applyFont="1" applyBorder="1" applyAlignment="1">
      <alignment horizontal="left" vertical="center" wrapText="1"/>
    </xf>
    <xf numFmtId="0" fontId="32" fillId="0" borderId="2" xfId="22" applyFont="1" applyBorder="1" applyAlignment="1">
      <alignment horizontal="left" vertical="center" wrapText="1"/>
    </xf>
    <xf numFmtId="169" fontId="30" fillId="0" borderId="2" xfId="27" applyNumberFormat="1" applyFont="1" applyBorder="1" applyAlignment="1">
      <alignment horizontal="right" vertical="center" wrapText="1"/>
    </xf>
    <xf numFmtId="4" fontId="30" fillId="0" borderId="2" xfId="19" applyNumberFormat="1" applyFont="1" applyBorder="1" applyAlignment="1">
      <alignment horizontal="center" vertical="center" wrapText="1"/>
    </xf>
    <xf numFmtId="2" fontId="18" fillId="0" borderId="2" xfId="25" applyNumberFormat="1" applyFont="1" applyFill="1" applyBorder="1" applyAlignment="1">
      <alignment horizontal="right" vertical="center" wrapText="1"/>
    </xf>
    <xf numFmtId="164" fontId="30" fillId="0" borderId="2" xfId="27" applyNumberFormat="1" applyFont="1" applyBorder="1" applyAlignment="1">
      <alignment horizontal="left" vertical="center" wrapText="1"/>
    </xf>
    <xf numFmtId="2" fontId="18" fillId="0" borderId="2" xfId="27" applyNumberFormat="1" applyFont="1" applyBorder="1" applyAlignment="1">
      <alignment vertical="center"/>
    </xf>
    <xf numFmtId="0" fontId="30" fillId="0" borderId="2" xfId="6" applyFont="1" applyBorder="1" applyAlignment="1">
      <alignment horizontal="center" vertical="center" wrapText="1"/>
    </xf>
    <xf numFmtId="0" fontId="12" fillId="0" borderId="2" xfId="0" applyFont="1" applyBorder="1" applyAlignment="1">
      <alignment horizontal="center" vertical="center"/>
    </xf>
    <xf numFmtId="0" fontId="7" fillId="0" borderId="2" xfId="0" applyFont="1" applyBorder="1"/>
    <xf numFmtId="164" fontId="7" fillId="0" borderId="2" xfId="30" applyNumberFormat="1" applyFont="1" applyBorder="1" applyAlignment="1">
      <alignment horizontal="center" vertical="center" wrapText="1"/>
    </xf>
    <xf numFmtId="0" fontId="7" fillId="0" borderId="2" xfId="31" applyFont="1" applyBorder="1" applyAlignment="1">
      <alignment horizontal="left" vertical="center" wrapText="1"/>
    </xf>
    <xf numFmtId="0" fontId="7" fillId="0" borderId="2" xfId="30" applyFont="1" applyBorder="1" applyAlignment="1">
      <alignment vertical="center"/>
    </xf>
    <xf numFmtId="0" fontId="12" fillId="0" borderId="2" xfId="7" applyFont="1" applyBorder="1" applyAlignment="1">
      <alignment horizontal="center" vertical="center" wrapText="1"/>
    </xf>
    <xf numFmtId="2" fontId="12" fillId="0" borderId="2" xfId="30" applyNumberFormat="1" applyFont="1" applyBorder="1" applyAlignment="1">
      <alignment horizontal="right" vertical="center" wrapText="1"/>
    </xf>
    <xf numFmtId="0" fontId="12" fillId="0" borderId="2" xfId="30" applyFont="1" applyBorder="1" applyAlignment="1">
      <alignment horizontal="left" vertical="center" wrapText="1"/>
    </xf>
    <xf numFmtId="0" fontId="12" fillId="0" borderId="2" xfId="30" applyFont="1" applyBorder="1" applyAlignment="1">
      <alignment horizontal="center" vertical="center" wrapText="1"/>
    </xf>
    <xf numFmtId="0" fontId="12" fillId="0" borderId="2" xfId="30" applyFont="1" applyBorder="1" applyAlignment="1">
      <alignment wrapText="1"/>
    </xf>
    <xf numFmtId="2" fontId="7" fillId="0" borderId="2" xfId="30" applyNumberFormat="1" applyFont="1" applyBorder="1" applyAlignment="1">
      <alignment horizontal="right" vertical="center" wrapText="1"/>
    </xf>
    <xf numFmtId="167" fontId="12" fillId="0" borderId="2" xfId="30" applyNumberFormat="1" applyFont="1" applyBorder="1" applyAlignment="1">
      <alignment horizontal="right" vertical="center" wrapText="1"/>
    </xf>
    <xf numFmtId="167" fontId="7" fillId="0" borderId="2" xfId="30" applyNumberFormat="1" applyFont="1" applyBorder="1" applyAlignment="1">
      <alignment horizontal="right" vertical="center" wrapText="1"/>
    </xf>
    <xf numFmtId="0" fontId="7" fillId="0" borderId="2" xfId="30" applyFont="1" applyBorder="1" applyAlignment="1">
      <alignment horizontal="left" vertical="center" wrapText="1"/>
    </xf>
    <xf numFmtId="0" fontId="7" fillId="0" borderId="2" xfId="30" applyFont="1" applyBorder="1" applyAlignment="1">
      <alignment horizontal="center" vertical="center" wrapText="1"/>
    </xf>
    <xf numFmtId="0" fontId="7" fillId="0" borderId="2" xfId="30" applyFont="1" applyBorder="1" applyAlignment="1">
      <alignment vertical="center" wrapText="1"/>
    </xf>
    <xf numFmtId="164" fontId="3" fillId="0" borderId="2" xfId="30" applyNumberFormat="1" applyFont="1" applyBorder="1" applyAlignment="1">
      <alignment horizontal="center" vertical="center" wrapText="1"/>
    </xf>
    <xf numFmtId="0" fontId="3" fillId="0" borderId="2" xfId="30" applyFont="1" applyBorder="1" applyAlignment="1">
      <alignment horizontal="left" vertical="center" wrapText="1"/>
    </xf>
    <xf numFmtId="0" fontId="3" fillId="0" borderId="2" xfId="31" applyFont="1" applyBorder="1" applyAlignment="1">
      <alignment horizontal="left" vertical="center" wrapText="1"/>
    </xf>
    <xf numFmtId="0" fontId="12" fillId="0" borderId="2" xfId="2" applyFont="1" applyBorder="1" applyAlignment="1">
      <alignment horizontal="center" vertical="center" wrapText="1"/>
    </xf>
    <xf numFmtId="167" fontId="12" fillId="0" borderId="2" xfId="0" applyNumberFormat="1" applyFont="1" applyBorder="1" applyAlignment="1">
      <alignment horizontal="right" vertical="center"/>
    </xf>
    <xf numFmtId="167" fontId="7" fillId="0" borderId="2" xfId="31" applyNumberFormat="1" applyFont="1" applyBorder="1" applyAlignment="1">
      <alignment horizontal="right" vertical="center"/>
    </xf>
    <xf numFmtId="0" fontId="7" fillId="0" borderId="2" xfId="31" applyFont="1" applyBorder="1" applyAlignment="1">
      <alignment horizontal="right" vertical="center"/>
    </xf>
    <xf numFmtId="164" fontId="12" fillId="0" borderId="2" xfId="30" applyNumberFormat="1" applyFont="1" applyBorder="1" applyAlignment="1">
      <alignment horizontal="right" vertical="center" wrapText="1"/>
    </xf>
    <xf numFmtId="0" fontId="7" fillId="0" borderId="2" xfId="0" applyFont="1" applyBorder="1" applyAlignment="1">
      <alignment horizontal="right"/>
    </xf>
    <xf numFmtId="0" fontId="7" fillId="0" borderId="2" xfId="0" applyFont="1" applyBorder="1" applyAlignment="1">
      <alignment horizontal="right" vertical="center"/>
    </xf>
    <xf numFmtId="0" fontId="7" fillId="0" borderId="2" xfId="31" applyFont="1" applyBorder="1" applyAlignment="1">
      <alignment horizontal="right" vertical="center" wrapText="1"/>
    </xf>
    <xf numFmtId="0" fontId="7" fillId="0" borderId="2" xfId="30" applyFont="1" applyBorder="1" applyAlignment="1">
      <alignment horizontal="right" vertical="center" wrapText="1"/>
    </xf>
    <xf numFmtId="2" fontId="7" fillId="0" borderId="2" xfId="31" applyNumberFormat="1" applyFont="1" applyBorder="1" applyAlignment="1">
      <alignment horizontal="right" vertical="center" wrapText="1"/>
    </xf>
    <xf numFmtId="174" fontId="7" fillId="0" borderId="2" xfId="31" applyNumberFormat="1" applyFont="1" applyBorder="1" applyAlignment="1">
      <alignment horizontal="right" vertical="center" wrapText="1"/>
    </xf>
    <xf numFmtId="174" fontId="7" fillId="0" borderId="2" xfId="30" applyNumberFormat="1" applyFont="1" applyBorder="1" applyAlignment="1">
      <alignment horizontal="right" vertical="center" wrapText="1"/>
    </xf>
    <xf numFmtId="2" fontId="3" fillId="0" borderId="2" xfId="30" applyNumberFormat="1" applyFont="1" applyBorder="1" applyAlignment="1">
      <alignment horizontal="right" vertical="center" wrapText="1"/>
    </xf>
    <xf numFmtId="0" fontId="7" fillId="0" borderId="2" xfId="30" applyFont="1" applyBorder="1" applyAlignment="1">
      <alignment horizontal="right" wrapText="1"/>
    </xf>
    <xf numFmtId="2" fontId="7" fillId="0" borderId="2" xfId="7" applyNumberFormat="1" applyFont="1" applyBorder="1" applyAlignment="1">
      <alignment horizontal="right" vertical="center" wrapText="1"/>
    </xf>
    <xf numFmtId="0" fontId="2" fillId="0" borderId="0" xfId="1" applyFont="1" applyAlignment="1">
      <alignment horizontal="center" vertical="center" wrapText="1"/>
    </xf>
    <xf numFmtId="0" fontId="33" fillId="0" borderId="2" xfId="0" applyFont="1" applyBorder="1" applyAlignment="1">
      <alignment vertical="center" wrapText="1"/>
    </xf>
    <xf numFmtId="0" fontId="34" fillId="0" borderId="2" xfId="8" quotePrefix="1" applyFont="1" applyBorder="1" applyAlignment="1">
      <alignment horizontal="center" vertical="center" wrapText="1"/>
    </xf>
    <xf numFmtId="2" fontId="31" fillId="0" borderId="2" xfId="0" applyNumberFormat="1" applyFont="1" applyBorder="1" applyAlignment="1">
      <alignment horizontal="right" vertical="center" wrapText="1"/>
    </xf>
    <xf numFmtId="0" fontId="31"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43" fontId="9" fillId="0" borderId="2" xfId="9" applyFont="1" applyBorder="1" applyAlignment="1">
      <alignment horizontal="right" vertical="center" wrapText="1"/>
    </xf>
    <xf numFmtId="164" fontId="9" fillId="0" borderId="2" xfId="0" applyNumberFormat="1" applyFont="1" applyBorder="1" applyAlignment="1">
      <alignment horizontal="left" vertical="center" wrapText="1"/>
    </xf>
    <xf numFmtId="0" fontId="11" fillId="0" borderId="2" xfId="33" applyFont="1" applyBorder="1" applyAlignment="1">
      <alignment horizontal="justify" vertical="center" wrapText="1"/>
    </xf>
    <xf numFmtId="43" fontId="9" fillId="0" borderId="2" xfId="9" applyFont="1" applyBorder="1" applyAlignment="1">
      <alignment vertical="center" wrapText="1"/>
    </xf>
    <xf numFmtId="1" fontId="11" fillId="0" borderId="2" xfId="0" applyNumberFormat="1" applyFont="1" applyBorder="1" applyAlignment="1">
      <alignment horizontal="center" vertical="center" wrapText="1"/>
    </xf>
    <xf numFmtId="43" fontId="11" fillId="0" borderId="2" xfId="9" applyFont="1" applyBorder="1" applyAlignment="1">
      <alignment horizontal="center" vertical="center" wrapText="1"/>
    </xf>
    <xf numFmtId="43" fontId="11" fillId="0" borderId="2" xfId="9" applyFont="1" applyBorder="1" applyAlignment="1">
      <alignment vertical="center" wrapText="1"/>
    </xf>
    <xf numFmtId="164" fontId="9" fillId="0" borderId="2" xfId="0" applyNumberFormat="1" applyFont="1" applyBorder="1" applyAlignment="1">
      <alignment horizontal="center" vertical="center" wrapText="1"/>
    </xf>
    <xf numFmtId="164" fontId="33" fillId="0" borderId="2" xfId="7" applyNumberFormat="1" applyFont="1" applyBorder="1" applyAlignment="1">
      <alignment horizontal="center" vertical="center" wrapText="1"/>
    </xf>
    <xf numFmtId="2" fontId="33" fillId="0" borderId="2" xfId="0" applyNumberFormat="1" applyFont="1" applyBorder="1" applyAlignment="1">
      <alignment vertical="center" wrapText="1"/>
    </xf>
    <xf numFmtId="0" fontId="34" fillId="0" borderId="2" xfId="0" applyFont="1" applyBorder="1" applyAlignment="1">
      <alignment horizontal="center" vertical="center" wrapText="1"/>
    </xf>
    <xf numFmtId="164" fontId="18" fillId="2" borderId="2" xfId="28" applyNumberFormat="1" applyFont="1" applyFill="1" applyBorder="1" applyAlignment="1">
      <alignment horizontal="left" vertical="center" wrapText="1"/>
    </xf>
    <xf numFmtId="4" fontId="18" fillId="2" borderId="2" xfId="0" applyNumberFormat="1" applyFont="1" applyFill="1" applyBorder="1" applyAlignment="1">
      <alignment horizontal="right" vertical="center"/>
    </xf>
    <xf numFmtId="4" fontId="18" fillId="2" borderId="2" xfId="0" applyNumberFormat="1" applyFont="1" applyFill="1" applyBorder="1" applyAlignment="1">
      <alignment horizontal="center" vertical="center"/>
    </xf>
    <xf numFmtId="164" fontId="30" fillId="2" borderId="2" xfId="28" applyNumberFormat="1" applyFont="1" applyFill="1" applyBorder="1" applyAlignment="1">
      <alignment horizontal="left" vertical="center" wrapText="1"/>
    </xf>
    <xf numFmtId="4" fontId="30" fillId="2" borderId="2" xfId="0" applyNumberFormat="1" applyFont="1" applyFill="1" applyBorder="1" applyAlignment="1">
      <alignment horizontal="right" vertical="center"/>
    </xf>
    <xf numFmtId="0" fontId="31" fillId="2" borderId="2" xfId="0" applyFont="1" applyFill="1" applyBorder="1" applyAlignment="1">
      <alignment horizontal="left" vertical="center" wrapText="1"/>
    </xf>
    <xf numFmtId="4" fontId="18" fillId="0" borderId="2" xfId="0" applyNumberFormat="1" applyFont="1" applyBorder="1" applyAlignment="1">
      <alignment horizontal="right" vertical="center"/>
    </xf>
    <xf numFmtId="2" fontId="18" fillId="0" borderId="2" xfId="0" applyNumberFormat="1" applyFont="1" applyBorder="1" applyAlignment="1">
      <alignment horizontal="center" vertical="center"/>
    </xf>
    <xf numFmtId="2" fontId="18" fillId="0" borderId="2" xfId="6" applyNumberFormat="1" applyFont="1" applyBorder="1" applyAlignment="1">
      <alignment horizontal="center" vertical="center" wrapText="1"/>
    </xf>
    <xf numFmtId="4" fontId="18" fillId="0" borderId="2" xfId="0" applyNumberFormat="1" applyFont="1" applyBorder="1" applyAlignment="1">
      <alignment horizontal="right" vertical="center" wrapText="1"/>
    </xf>
    <xf numFmtId="1" fontId="34" fillId="0" borderId="2" xfId="0" applyNumberFormat="1" applyFont="1" applyBorder="1" applyAlignment="1">
      <alignment horizontal="center" vertical="center" wrapText="1"/>
    </xf>
    <xf numFmtId="4" fontId="30" fillId="0" borderId="2" xfId="0" applyNumberFormat="1" applyFont="1" applyBorder="1" applyAlignment="1">
      <alignment horizontal="right" vertical="center"/>
    </xf>
    <xf numFmtId="0" fontId="30" fillId="2" borderId="2" xfId="0" applyFont="1" applyFill="1" applyBorder="1" applyAlignment="1">
      <alignment horizontal="left" vertical="center" wrapText="1"/>
    </xf>
    <xf numFmtId="166" fontId="33" fillId="0" borderId="2" xfId="7" applyNumberFormat="1" applyFont="1" applyBorder="1" applyAlignment="1">
      <alignment horizontal="center" vertical="center" wrapText="1"/>
    </xf>
    <xf numFmtId="4" fontId="2" fillId="0" borderId="2" xfId="8" applyNumberFormat="1" applyFont="1" applyBorder="1" applyAlignment="1">
      <alignment horizontal="right" vertical="center"/>
    </xf>
    <xf numFmtId="4" fontId="33" fillId="0" borderId="2" xfId="37" applyNumberFormat="1" applyFont="1" applyBorder="1" applyAlignment="1">
      <alignment horizontal="right" vertical="center" wrapText="1"/>
    </xf>
    <xf numFmtId="164" fontId="34" fillId="0" borderId="2" xfId="37" applyNumberFormat="1" applyFont="1" applyBorder="1" applyAlignment="1">
      <alignment horizontal="left" vertical="top" wrapText="1"/>
    </xf>
    <xf numFmtId="0" fontId="2" fillId="0" borderId="2" xfId="37" applyFont="1" applyBorder="1" applyAlignment="1">
      <alignment horizontal="center" vertical="center"/>
    </xf>
    <xf numFmtId="0" fontId="18" fillId="0" borderId="2" xfId="37" applyFont="1" applyBorder="1" applyAlignment="1">
      <alignment horizontal="center" vertical="center" wrapText="1"/>
    </xf>
    <xf numFmtId="0" fontId="3" fillId="0" borderId="2" xfId="37" applyFont="1" applyBorder="1" applyAlignment="1">
      <alignment horizontal="center" vertical="center"/>
    </xf>
    <xf numFmtId="0" fontId="3" fillId="0" borderId="2" xfId="28" applyFont="1" applyBorder="1" applyAlignment="1">
      <alignment horizontal="left" vertical="center" wrapText="1"/>
    </xf>
    <xf numFmtId="0" fontId="30" fillId="0" borderId="2" xfId="37" applyFont="1" applyBorder="1" applyAlignment="1">
      <alignment horizontal="center" vertical="center" wrapText="1"/>
    </xf>
    <xf numFmtId="164" fontId="31" fillId="0" borderId="2" xfId="37" applyNumberFormat="1" applyFont="1" applyBorder="1" applyAlignment="1">
      <alignment horizontal="left" vertical="top" wrapText="1"/>
    </xf>
    <xf numFmtId="0" fontId="2" fillId="0" borderId="2" xfId="37" applyFont="1" applyBorder="1" applyAlignment="1">
      <alignment horizontal="left" vertical="center" wrapText="1"/>
    </xf>
    <xf numFmtId="0" fontId="3" fillId="0" borderId="2" xfId="17" applyFont="1" applyBorder="1" applyAlignment="1">
      <alignment horizontal="left" vertical="center" wrapText="1"/>
    </xf>
    <xf numFmtId="164" fontId="2" fillId="0" borderId="2" xfId="28" applyNumberFormat="1" applyFont="1" applyBorder="1" applyAlignment="1">
      <alignment horizontal="left" vertical="center" wrapText="1"/>
    </xf>
    <xf numFmtId="4" fontId="2" fillId="0" borderId="2" xfId="37" applyNumberFormat="1" applyFont="1" applyBorder="1" applyAlignment="1">
      <alignment horizontal="center" vertical="center" wrapText="1"/>
    </xf>
    <xf numFmtId="164" fontId="3" fillId="0" borderId="2" xfId="28" applyNumberFormat="1" applyFont="1" applyBorder="1" applyAlignment="1">
      <alignment horizontal="left" vertical="center" wrapText="1"/>
    </xf>
    <xf numFmtId="4" fontId="3" fillId="0" borderId="2" xfId="37" applyNumberFormat="1" applyFont="1" applyBorder="1" applyAlignment="1">
      <alignment horizontal="center" vertical="center" wrapText="1"/>
    </xf>
    <xf numFmtId="0" fontId="31" fillId="0" borderId="2" xfId="37" applyFont="1" applyBorder="1" applyAlignment="1">
      <alignment horizontal="center" vertical="center" wrapText="1"/>
    </xf>
    <xf numFmtId="0" fontId="7" fillId="0" borderId="2" xfId="37" applyFont="1" applyBorder="1" applyAlignment="1">
      <alignment horizontal="left" vertical="center" wrapText="1"/>
    </xf>
    <xf numFmtId="0" fontId="18" fillId="0" borderId="2" xfId="37" applyFont="1" applyBorder="1" applyAlignment="1">
      <alignment horizontal="left" vertical="center" wrapText="1"/>
    </xf>
    <xf numFmtId="0" fontId="30" fillId="0" borderId="2" xfId="37" applyFont="1" applyBorder="1" applyAlignment="1">
      <alignment horizontal="left" vertical="center" wrapText="1"/>
    </xf>
    <xf numFmtId="0" fontId="3" fillId="0" borderId="2" xfId="37" applyFont="1" applyBorder="1" applyAlignment="1">
      <alignment horizontal="left" vertical="center" wrapText="1"/>
    </xf>
    <xf numFmtId="2" fontId="30" fillId="0" borderId="2" xfId="37" applyNumberFormat="1" applyFont="1" applyBorder="1" applyAlignment="1">
      <alignment horizontal="right" vertical="center" wrapText="1"/>
    </xf>
    <xf numFmtId="2" fontId="33" fillId="0" borderId="2" xfId="37" applyNumberFormat="1" applyFont="1" applyBorder="1" applyAlignment="1">
      <alignment horizontal="right" vertical="center" wrapText="1"/>
    </xf>
    <xf numFmtId="4" fontId="2" fillId="0" borderId="2" xfId="37" applyNumberFormat="1" applyFont="1" applyBorder="1" applyAlignment="1">
      <alignment horizontal="right" vertical="center"/>
    </xf>
    <xf numFmtId="4" fontId="2" fillId="0" borderId="2" xfId="37" applyNumberFormat="1" applyFont="1" applyBorder="1" applyAlignment="1">
      <alignment horizontal="right" vertical="center" wrapText="1"/>
    </xf>
    <xf numFmtId="2" fontId="18" fillId="0" borderId="2" xfId="37" applyNumberFormat="1" applyFont="1" applyBorder="1" applyAlignment="1">
      <alignment horizontal="right" vertical="center"/>
    </xf>
    <xf numFmtId="2" fontId="18" fillId="0" borderId="2" xfId="37" applyNumberFormat="1" applyFont="1" applyBorder="1" applyAlignment="1">
      <alignment horizontal="right" vertical="center" wrapText="1"/>
    </xf>
    <xf numFmtId="171" fontId="2" fillId="0" borderId="2" xfId="37" applyNumberFormat="1" applyFont="1" applyBorder="1" applyAlignment="1">
      <alignment horizontal="right" vertical="center" wrapText="1"/>
    </xf>
    <xf numFmtId="4" fontId="3" fillId="0" borderId="2" xfId="37" applyNumberFormat="1" applyFont="1" applyBorder="1" applyAlignment="1">
      <alignment horizontal="right" vertical="center"/>
    </xf>
    <xf numFmtId="4" fontId="3" fillId="0" borderId="2" xfId="37" applyNumberFormat="1" applyFont="1" applyBorder="1" applyAlignment="1">
      <alignment horizontal="right" vertical="center" wrapText="1"/>
    </xf>
    <xf numFmtId="2" fontId="30" fillId="0" borderId="2" xfId="37" applyNumberFormat="1" applyFont="1" applyBorder="1" applyAlignment="1">
      <alignment horizontal="right" vertical="center"/>
    </xf>
    <xf numFmtId="171" fontId="3" fillId="0" borderId="2" xfId="37" applyNumberFormat="1" applyFont="1" applyBorder="1" applyAlignment="1">
      <alignment horizontal="right" vertical="center" wrapText="1"/>
    </xf>
    <xf numFmtId="4" fontId="2" fillId="0" borderId="2" xfId="15" applyNumberFormat="1" applyFont="1" applyBorder="1" applyAlignment="1">
      <alignment horizontal="right" vertical="center"/>
    </xf>
    <xf numFmtId="2" fontId="2" fillId="0" borderId="2" xfId="37" applyNumberFormat="1" applyFont="1" applyBorder="1" applyAlignment="1">
      <alignment horizontal="right" vertical="center" wrapText="1"/>
    </xf>
    <xf numFmtId="173" fontId="2" fillId="0" borderId="2" xfId="37" applyNumberFormat="1" applyFont="1" applyBorder="1" applyAlignment="1">
      <alignment horizontal="right" vertical="center" wrapText="1"/>
    </xf>
    <xf numFmtId="173" fontId="3" fillId="0" borderId="2" xfId="37" applyNumberFormat="1" applyFont="1" applyBorder="1" applyAlignment="1">
      <alignment horizontal="right" vertical="center" wrapText="1"/>
    </xf>
    <xf numFmtId="4" fontId="3" fillId="0" borderId="2" xfId="15" applyNumberFormat="1" applyFont="1" applyBorder="1" applyAlignment="1">
      <alignment horizontal="right" vertical="center"/>
    </xf>
    <xf numFmtId="0" fontId="3" fillId="0" borderId="2" xfId="0" applyFont="1" applyBorder="1" applyAlignment="1">
      <alignment horizontal="left" vertical="center" wrapText="1"/>
    </xf>
    <xf numFmtId="0" fontId="2" fillId="0" borderId="2" xfId="28" applyFont="1" applyBorder="1" applyAlignment="1">
      <alignment horizontal="left" vertical="center" wrapText="1"/>
    </xf>
    <xf numFmtId="0" fontId="2" fillId="0" borderId="2" xfId="0" applyFont="1" applyBorder="1" applyAlignment="1">
      <alignment horizontal="center"/>
    </xf>
    <xf numFmtId="4" fontId="3" fillId="0" borderId="2" xfId="0" applyNumberFormat="1" applyFont="1" applyBorder="1" applyAlignment="1">
      <alignment horizontal="center" vertical="center" wrapText="1"/>
    </xf>
    <xf numFmtId="0" fontId="3" fillId="0" borderId="2" xfId="0" applyFont="1" applyBorder="1" applyAlignment="1">
      <alignment horizontal="center"/>
    </xf>
    <xf numFmtId="0" fontId="2" fillId="0" borderId="2" xfId="38" applyFont="1" applyBorder="1" applyAlignment="1">
      <alignment horizontal="left" vertical="center" wrapText="1"/>
    </xf>
    <xf numFmtId="173" fontId="2" fillId="0" borderId="2" xfId="0" applyNumberFormat="1" applyFont="1" applyBorder="1" applyAlignment="1">
      <alignment horizontal="right" vertical="center" wrapText="1"/>
    </xf>
    <xf numFmtId="169" fontId="2" fillId="0" borderId="2" xfId="0" applyNumberFormat="1" applyFont="1" applyBorder="1" applyAlignment="1">
      <alignment horizontal="right" vertical="center" wrapText="1"/>
    </xf>
    <xf numFmtId="4" fontId="2" fillId="0" borderId="2" xfId="0" applyNumberFormat="1" applyFont="1" applyBorder="1" applyAlignment="1">
      <alignment horizontal="right" vertical="center" wrapText="1"/>
    </xf>
    <xf numFmtId="171" fontId="2" fillId="0" borderId="2" xfId="0" applyNumberFormat="1" applyFont="1" applyBorder="1" applyAlignment="1">
      <alignment horizontal="right" vertical="center" wrapText="1"/>
    </xf>
    <xf numFmtId="2" fontId="2" fillId="0" borderId="2" xfId="39" applyNumberFormat="1" applyFont="1" applyBorder="1" applyAlignment="1">
      <alignment horizontal="left" vertical="center" wrapText="1"/>
    </xf>
    <xf numFmtId="0" fontId="7" fillId="0" borderId="2" xfId="0" applyFont="1" applyBorder="1" applyAlignment="1">
      <alignment vertical="center"/>
    </xf>
    <xf numFmtId="2" fontId="2" fillId="0" borderId="2" xfId="0" applyNumberFormat="1" applyFont="1" applyBorder="1" applyAlignment="1">
      <alignment horizontal="right" vertical="center"/>
    </xf>
    <xf numFmtId="2" fontId="2" fillId="0" borderId="2" xfId="6" applyNumberFormat="1" applyFont="1" applyBorder="1" applyAlignment="1">
      <alignment horizontal="right" vertical="center" wrapText="1"/>
    </xf>
    <xf numFmtId="173" fontId="3" fillId="0" borderId="2" xfId="0" applyNumberFormat="1" applyFont="1" applyBorder="1" applyAlignment="1">
      <alignment horizontal="right" vertical="center" wrapText="1"/>
    </xf>
    <xf numFmtId="2" fontId="2" fillId="0" borderId="2" xfId="7" applyNumberFormat="1" applyFont="1" applyBorder="1" applyAlignment="1">
      <alignment horizontal="right" vertical="center" wrapText="1"/>
    </xf>
    <xf numFmtId="169" fontId="3" fillId="0" borderId="2" xfId="0" applyNumberFormat="1" applyFont="1" applyBorder="1" applyAlignment="1">
      <alignment horizontal="right" vertical="center" wrapText="1"/>
    </xf>
    <xf numFmtId="175" fontId="2" fillId="0" borderId="2" xfId="35" applyNumberFormat="1" applyFont="1" applyBorder="1" applyAlignment="1">
      <alignment horizontal="right" vertical="center" wrapText="1"/>
    </xf>
    <xf numFmtId="175" fontId="2" fillId="0" borderId="2" xfId="0" applyNumberFormat="1" applyFont="1" applyBorder="1" applyAlignment="1">
      <alignment horizontal="right" vertical="center" wrapText="1"/>
    </xf>
    <xf numFmtId="2" fontId="2" fillId="0" borderId="2" xfId="35" applyNumberFormat="1" applyFont="1" applyBorder="1" applyAlignment="1">
      <alignment horizontal="right" vertical="center" wrapText="1"/>
    </xf>
    <xf numFmtId="0" fontId="30" fillId="0" borderId="2" xfId="17" applyFont="1" applyBorder="1" applyAlignment="1">
      <alignment horizontal="left" vertical="center" wrapText="1"/>
    </xf>
    <xf numFmtId="0" fontId="18" fillId="0" borderId="2" xfId="38" applyFont="1" applyBorder="1" applyAlignment="1">
      <alignment horizontal="left" vertical="center" wrapText="1"/>
    </xf>
    <xf numFmtId="0" fontId="18" fillId="0" borderId="2" xfId="17" applyFont="1" applyBorder="1" applyAlignment="1">
      <alignment horizontal="left" vertical="center" wrapText="1"/>
    </xf>
    <xf numFmtId="2" fontId="18" fillId="0" borderId="2" xfId="39" applyNumberFormat="1" applyFont="1" applyBorder="1" applyAlignment="1">
      <alignment horizontal="left" vertical="center" wrapText="1"/>
    </xf>
    <xf numFmtId="0" fontId="18" fillId="0" borderId="2" xfId="16" applyFont="1" applyBorder="1" applyAlignment="1">
      <alignment horizontal="center" vertical="center"/>
    </xf>
    <xf numFmtId="0" fontId="30" fillId="0" borderId="2" xfId="38" applyFont="1" applyBorder="1" applyAlignment="1">
      <alignment horizontal="left" vertical="center" wrapText="1"/>
    </xf>
    <xf numFmtId="0" fontId="18" fillId="0" borderId="2" xfId="40" applyFont="1" applyBorder="1" applyAlignment="1">
      <alignment horizontal="left" vertical="center" wrapText="1"/>
    </xf>
    <xf numFmtId="164" fontId="18" fillId="0" borderId="2" xfId="17" applyNumberFormat="1" applyFont="1" applyBorder="1" applyAlignment="1">
      <alignment horizontal="left" vertical="center" wrapText="1"/>
    </xf>
    <xf numFmtId="4" fontId="18" fillId="0" borderId="2" xfId="35" applyNumberFormat="1" applyFont="1" applyBorder="1" applyAlignment="1">
      <alignment horizontal="left" vertical="center" wrapText="1"/>
    </xf>
    <xf numFmtId="176" fontId="15" fillId="0" borderId="2" xfId="0" applyNumberFormat="1" applyFont="1" applyBorder="1" applyAlignment="1">
      <alignment horizontal="center" vertical="center" wrapText="1"/>
    </xf>
    <xf numFmtId="164" fontId="30" fillId="0" borderId="2" xfId="17" applyNumberFormat="1" applyFont="1" applyBorder="1" applyAlignment="1">
      <alignment horizontal="left" vertical="center" wrapText="1"/>
    </xf>
    <xf numFmtId="0" fontId="18" fillId="0" borderId="2" xfId="0" applyFont="1" applyBorder="1" applyAlignment="1">
      <alignment horizontal="left" vertical="center"/>
    </xf>
    <xf numFmtId="0" fontId="18" fillId="0" borderId="2" xfId="41" applyFont="1" applyBorder="1" applyAlignment="1">
      <alignment horizontal="left" vertical="center" wrapText="1"/>
    </xf>
    <xf numFmtId="0" fontId="19" fillId="0" borderId="2" xfId="0" applyFont="1" applyBorder="1" applyAlignment="1">
      <alignment horizontal="left" vertical="center" wrapText="1"/>
    </xf>
    <xf numFmtId="4" fontId="19" fillId="0" borderId="2" xfId="0" applyNumberFormat="1" applyFont="1" applyBorder="1" applyAlignment="1">
      <alignment horizontal="right" vertical="center"/>
    </xf>
    <xf numFmtId="0" fontId="19" fillId="0" borderId="2" xfId="16" applyFont="1" applyBorder="1" applyAlignment="1">
      <alignment horizontal="center" vertical="center"/>
    </xf>
    <xf numFmtId="4" fontId="19" fillId="0" borderId="2" xfId="15" applyNumberFormat="1" applyFont="1" applyBorder="1" applyAlignment="1">
      <alignment horizontal="right" vertical="center"/>
    </xf>
    <xf numFmtId="0" fontId="19" fillId="0" borderId="2" xfId="0" applyFont="1" applyBorder="1"/>
    <xf numFmtId="177" fontId="18" fillId="0" borderId="2" xfId="32" applyNumberFormat="1" applyFont="1" applyFill="1" applyBorder="1" applyAlignment="1">
      <alignment horizontal="center" vertical="center"/>
    </xf>
    <xf numFmtId="0" fontId="3" fillId="0" borderId="2" xfId="42" applyFont="1" applyBorder="1" applyAlignment="1">
      <alignment horizontal="center" vertical="center" wrapText="1"/>
    </xf>
    <xf numFmtId="0" fontId="3" fillId="0" borderId="2" xfId="42" applyFont="1" applyBorder="1" applyAlignment="1">
      <alignment vertical="center"/>
    </xf>
    <xf numFmtId="0" fontId="2" fillId="0" borderId="2" xfId="42" applyFont="1" applyBorder="1" applyAlignment="1">
      <alignment vertical="center"/>
    </xf>
    <xf numFmtId="0" fontId="2" fillId="0" borderId="2" xfId="42" applyFont="1" applyBorder="1" applyAlignment="1">
      <alignment horizontal="center" vertical="center" wrapText="1"/>
    </xf>
    <xf numFmtId="1" fontId="2" fillId="0" borderId="2" xfId="42" applyNumberFormat="1" applyFont="1" applyBorder="1" applyAlignment="1">
      <alignment horizontal="center" vertical="center" wrapText="1"/>
    </xf>
    <xf numFmtId="0" fontId="2" fillId="0" borderId="8" xfId="42" applyFont="1" applyBorder="1" applyAlignment="1">
      <alignment vertical="center" wrapText="1"/>
    </xf>
    <xf numFmtId="0" fontId="2" fillId="0" borderId="4" xfId="42" applyFont="1" applyBorder="1" applyAlignment="1">
      <alignment vertical="center" wrapText="1"/>
    </xf>
    <xf numFmtId="0" fontId="3" fillId="0" borderId="4" xfId="42" applyFont="1" applyBorder="1" applyAlignment="1">
      <alignment vertical="center" wrapText="1"/>
    </xf>
    <xf numFmtId="0" fontId="33" fillId="0" borderId="2" xfId="17" applyFont="1" applyBorder="1" applyAlignment="1">
      <alignment horizontal="left" vertical="center" wrapText="1"/>
    </xf>
    <xf numFmtId="0" fontId="36" fillId="0" borderId="2" xfId="0" applyFont="1" applyBorder="1" applyAlignment="1">
      <alignment vertical="center" wrapText="1"/>
    </xf>
    <xf numFmtId="2" fontId="34" fillId="0" borderId="2" xfId="0" applyNumberFormat="1" applyFont="1" applyBorder="1" applyAlignment="1">
      <alignment horizontal="right" vertical="center" wrapText="1"/>
    </xf>
    <xf numFmtId="4" fontId="21" fillId="0" borderId="2" xfId="0" applyNumberFormat="1" applyFont="1" applyBorder="1" applyAlignment="1">
      <alignment horizontal="right" vertical="center"/>
    </xf>
    <xf numFmtId="0" fontId="35" fillId="0" borderId="2" xfId="0" applyFont="1" applyBorder="1" applyAlignment="1">
      <alignment vertical="center" wrapText="1"/>
    </xf>
    <xf numFmtId="4" fontId="31" fillId="0" borderId="2" xfId="0" applyNumberFormat="1" applyFont="1" applyBorder="1" applyAlignment="1">
      <alignment horizontal="right" vertical="center"/>
    </xf>
    <xf numFmtId="4" fontId="34" fillId="0" borderId="2" xfId="0" applyNumberFormat="1" applyFont="1" applyBorder="1" applyAlignment="1">
      <alignment horizontal="right" vertical="center"/>
    </xf>
    <xf numFmtId="0" fontId="33" fillId="0" borderId="2" xfId="17" applyFont="1" applyBorder="1" applyAlignment="1">
      <alignment horizontal="center" vertical="center" wrapText="1"/>
    </xf>
    <xf numFmtId="0" fontId="34" fillId="0" borderId="2" xfId="17" applyFont="1" applyBorder="1" applyAlignment="1">
      <alignment horizontal="left" vertical="center" wrapText="1"/>
    </xf>
    <xf numFmtId="0" fontId="3" fillId="0" borderId="2" xfId="39" applyFont="1" applyBorder="1" applyAlignment="1">
      <alignment horizontal="center" vertical="center" wrapText="1"/>
    </xf>
    <xf numFmtId="2" fontId="3" fillId="0" borderId="2" xfId="39" applyNumberFormat="1" applyFont="1" applyBorder="1" applyAlignment="1">
      <alignment vertical="center" wrapText="1"/>
    </xf>
    <xf numFmtId="4" fontId="3" fillId="0" borderId="2" xfId="43" applyNumberFormat="1" applyFont="1" applyBorder="1" applyAlignment="1">
      <alignment horizontal="right" vertical="center" wrapText="1"/>
    </xf>
    <xf numFmtId="0" fontId="2" fillId="0" borderId="2" xfId="43" applyFont="1" applyBorder="1" applyAlignment="1">
      <alignment horizontal="center" vertical="center" wrapText="1"/>
    </xf>
    <xf numFmtId="0" fontId="2" fillId="0" borderId="2" xfId="43" applyFont="1" applyBorder="1" applyAlignment="1">
      <alignment horizontal="center" vertical="center"/>
    </xf>
    <xf numFmtId="0" fontId="3" fillId="0" borderId="2" xfId="39" applyFont="1" applyBorder="1" applyAlignment="1">
      <alignment horizontal="left" vertical="center" wrapText="1"/>
    </xf>
    <xf numFmtId="1" fontId="2" fillId="0" borderId="2" xfId="14" applyNumberFormat="1" applyFont="1" applyBorder="1" applyAlignment="1">
      <alignment horizontal="left" vertical="center" wrapText="1"/>
    </xf>
    <xf numFmtId="4" fontId="2" fillId="0" borderId="2" xfId="43" applyNumberFormat="1" applyFont="1" applyBorder="1" applyAlignment="1">
      <alignment horizontal="right" vertical="center" wrapText="1"/>
    </xf>
    <xf numFmtId="1" fontId="2" fillId="0" borderId="2" xfId="14" applyNumberFormat="1" applyFont="1" applyBorder="1" applyAlignment="1">
      <alignment horizontal="center" vertical="center" wrapText="1"/>
    </xf>
    <xf numFmtId="0" fontId="3" fillId="0" borderId="2" xfId="39" applyFont="1" applyBorder="1" applyAlignment="1">
      <alignment vertical="center" wrapText="1"/>
    </xf>
    <xf numFmtId="4" fontId="3" fillId="0" borderId="2" xfId="35" applyNumberFormat="1" applyFont="1" applyBorder="1" applyAlignment="1">
      <alignment horizontal="right" vertical="center"/>
    </xf>
    <xf numFmtId="0" fontId="2" fillId="0" borderId="2" xfId="35" applyFont="1" applyBorder="1" applyAlignment="1">
      <alignment horizontal="center" vertical="center"/>
    </xf>
    <xf numFmtId="0" fontId="11" fillId="2" borderId="2" xfId="0" applyFont="1" applyFill="1" applyBorder="1" applyAlignment="1">
      <alignment horizontal="center" vertical="center" wrapText="1"/>
    </xf>
    <xf numFmtId="2" fontId="11" fillId="2" borderId="2" xfId="0" applyNumberFormat="1" applyFont="1" applyFill="1" applyBorder="1" applyAlignment="1">
      <alignment horizontal="center" vertical="center" wrapText="1"/>
    </xf>
    <xf numFmtId="0" fontId="37" fillId="2" borderId="2" xfId="0" applyFont="1" applyFill="1" applyBorder="1" applyAlignment="1">
      <alignment horizontal="center" vertical="center" wrapText="1"/>
    </xf>
    <xf numFmtId="3" fontId="24" fillId="0" borderId="2" xfId="20" applyNumberFormat="1" applyFont="1" applyFill="1" applyBorder="1" applyAlignment="1">
      <alignment horizontal="left" vertical="center" wrapText="1"/>
    </xf>
    <xf numFmtId="164" fontId="9" fillId="2" borderId="2" xfId="0" applyNumberFormat="1" applyFont="1" applyFill="1" applyBorder="1" applyAlignment="1">
      <alignment horizontal="center" vertical="center" wrapText="1"/>
    </xf>
    <xf numFmtId="164" fontId="37" fillId="2" borderId="2" xfId="0" applyNumberFormat="1" applyFont="1" applyFill="1" applyBorder="1" applyAlignment="1">
      <alignment horizontal="center" vertical="center" wrapText="1"/>
    </xf>
    <xf numFmtId="0" fontId="37" fillId="2" borderId="2" xfId="0" applyFont="1" applyFill="1" applyBorder="1" applyAlignment="1">
      <alignment horizontal="left" vertical="center" wrapText="1"/>
    </xf>
    <xf numFmtId="164" fontId="37" fillId="2" borderId="2" xfId="38" applyNumberFormat="1" applyFont="1" applyFill="1" applyBorder="1" applyAlignment="1">
      <alignment horizontal="left" vertical="center" wrapText="1"/>
    </xf>
    <xf numFmtId="164" fontId="38" fillId="2" borderId="2" xfId="0" applyNumberFormat="1" applyFont="1" applyFill="1" applyBorder="1" applyAlignment="1">
      <alignment horizontal="center" vertical="center" wrapText="1"/>
    </xf>
    <xf numFmtId="0" fontId="38" fillId="2" borderId="2" xfId="0" applyFont="1" applyFill="1" applyBorder="1" applyAlignment="1">
      <alignment horizontal="left" vertical="center" wrapText="1"/>
    </xf>
    <xf numFmtId="4" fontId="26" fillId="0" borderId="5" xfId="20" applyNumberFormat="1" applyFont="1" applyFill="1" applyBorder="1" applyAlignment="1">
      <alignment horizontal="left" vertical="center" wrapText="1"/>
    </xf>
    <xf numFmtId="0" fontId="37" fillId="2" borderId="2" xfId="0" applyFont="1" applyFill="1" applyBorder="1" applyAlignment="1">
      <alignment vertical="center" wrapText="1"/>
    </xf>
    <xf numFmtId="2" fontId="3" fillId="0" borderId="4" xfId="0" applyNumberFormat="1" applyFont="1" applyBorder="1" applyAlignment="1">
      <alignment horizontal="right" vertical="center" wrapText="1"/>
    </xf>
    <xf numFmtId="2" fontId="11" fillId="0" borderId="2" xfId="44" applyNumberFormat="1" applyFont="1" applyBorder="1" applyAlignment="1">
      <alignment vertical="center" wrapText="1"/>
    </xf>
    <xf numFmtId="0" fontId="11" fillId="0" borderId="2" xfId="0" applyFont="1" applyBorder="1" applyAlignment="1">
      <alignment vertical="center"/>
    </xf>
    <xf numFmtId="2" fontId="11" fillId="0" borderId="2" xfId="0" applyNumberFormat="1" applyFont="1" applyBorder="1" applyAlignment="1">
      <alignment vertical="center"/>
    </xf>
    <xf numFmtId="2" fontId="11" fillId="2" borderId="2" xfId="0" applyNumberFormat="1" applyFont="1" applyFill="1" applyBorder="1" applyAlignment="1">
      <alignment vertical="center" wrapText="1"/>
    </xf>
    <xf numFmtId="2" fontId="11" fillId="0" borderId="2" xfId="44" applyNumberFormat="1" applyFont="1" applyBorder="1" applyAlignment="1"/>
    <xf numFmtId="178" fontId="11" fillId="2" borderId="2" xfId="0" applyNumberFormat="1" applyFont="1" applyFill="1" applyBorder="1" applyAlignment="1">
      <alignment vertical="center" wrapText="1"/>
    </xf>
    <xf numFmtId="2" fontId="37" fillId="2" borderId="2" xfId="0" applyNumberFormat="1" applyFont="1" applyFill="1" applyBorder="1" applyAlignment="1">
      <alignment vertical="center" wrapText="1"/>
    </xf>
    <xf numFmtId="178" fontId="37" fillId="2" borderId="2" xfId="0" applyNumberFormat="1" applyFont="1" applyFill="1" applyBorder="1" applyAlignment="1">
      <alignment vertical="center" wrapText="1"/>
    </xf>
    <xf numFmtId="0" fontId="2" fillId="0" borderId="2" xfId="45" applyFont="1" applyBorder="1" applyAlignment="1">
      <alignment horizontal="center" vertical="center" wrapText="1"/>
    </xf>
    <xf numFmtId="0" fontId="3" fillId="0" borderId="2" xfId="45" applyFont="1" applyBorder="1" applyAlignment="1">
      <alignment horizontal="center" vertical="center" wrapText="1"/>
    </xf>
    <xf numFmtId="0" fontId="7" fillId="0" borderId="2" xfId="0" applyFont="1" applyBorder="1" applyAlignment="1">
      <alignment horizontal="center" vertical="center"/>
    </xf>
    <xf numFmtId="43" fontId="3" fillId="0" borderId="2" xfId="0" applyNumberFormat="1" applyFont="1" applyBorder="1" applyAlignment="1" applyProtection="1">
      <alignment horizontal="left" vertical="center" wrapText="1"/>
      <protection locked="0"/>
    </xf>
    <xf numFmtId="0" fontId="2" fillId="0" borderId="2" xfId="45" applyFont="1" applyBorder="1" applyAlignment="1">
      <alignment horizontal="left" vertical="center" wrapText="1"/>
    </xf>
    <xf numFmtId="0" fontId="3" fillId="2" borderId="2" xfId="0" applyFont="1" applyFill="1" applyBorder="1" applyAlignment="1">
      <alignment horizontal="left" vertical="center" wrapText="1"/>
    </xf>
    <xf numFmtId="168" fontId="11" fillId="0" borderId="2" xfId="12" quotePrefix="1" applyNumberFormat="1" applyFont="1" applyFill="1" applyBorder="1" applyAlignment="1">
      <alignment horizontal="center" vertical="center" wrapText="1"/>
    </xf>
    <xf numFmtId="0" fontId="2" fillId="0" borderId="2" xfId="16" applyFont="1" applyBorder="1" applyAlignment="1">
      <alignment horizontal="center" vertical="center"/>
    </xf>
    <xf numFmtId="0" fontId="3"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4" fontId="11" fillId="2" borderId="2" xfId="0" applyNumberFormat="1" applyFont="1" applyFill="1" applyBorder="1" applyAlignment="1">
      <alignment horizontal="center" vertical="center" wrapText="1"/>
    </xf>
    <xf numFmtId="2" fontId="9" fillId="0" borderId="2" xfId="0" applyNumberFormat="1" applyFont="1" applyBorder="1" applyAlignment="1">
      <alignment vertical="center" wrapText="1"/>
    </xf>
    <xf numFmtId="4" fontId="11" fillId="0" borderId="2" xfId="0" applyNumberFormat="1" applyFont="1" applyBorder="1" applyAlignment="1">
      <alignment vertical="center" wrapText="1"/>
    </xf>
    <xf numFmtId="169" fontId="3" fillId="0" borderId="2" xfId="0" applyNumberFormat="1" applyFont="1" applyBorder="1" applyAlignment="1">
      <alignment vertical="center" wrapText="1"/>
    </xf>
    <xf numFmtId="171" fontId="11" fillId="0" borderId="2" xfId="0" applyNumberFormat="1" applyFont="1" applyBorder="1" applyAlignment="1">
      <alignment vertical="center" wrapText="1"/>
    </xf>
    <xf numFmtId="4" fontId="2" fillId="0" borderId="2" xfId="0" applyNumberFormat="1" applyFont="1" applyBorder="1" applyAlignment="1">
      <alignment vertical="center" wrapText="1"/>
    </xf>
    <xf numFmtId="169" fontId="2" fillId="0" borderId="2" xfId="0" applyNumberFormat="1" applyFont="1" applyBorder="1" applyAlignment="1">
      <alignment vertical="center" wrapText="1"/>
    </xf>
    <xf numFmtId="174" fontId="2" fillId="0" borderId="2" xfId="45" applyNumberFormat="1" applyFont="1" applyBorder="1" applyAlignment="1">
      <alignment vertical="center" wrapText="1"/>
    </xf>
    <xf numFmtId="2" fontId="2" fillId="0" borderId="2" xfId="0" applyNumberFormat="1" applyFont="1" applyBorder="1" applyAlignment="1">
      <alignment vertical="center"/>
    </xf>
    <xf numFmtId="2" fontId="2" fillId="0" borderId="2" xfId="45" applyNumberFormat="1" applyFont="1" applyBorder="1" applyAlignment="1">
      <alignment vertical="center" wrapText="1"/>
    </xf>
    <xf numFmtId="2" fontId="3" fillId="0" borderId="2" xfId="45" applyNumberFormat="1" applyFont="1" applyBorder="1" applyAlignment="1">
      <alignment vertical="center" wrapText="1"/>
    </xf>
    <xf numFmtId="169" fontId="2" fillId="0" borderId="2" xfId="0" applyNumberFormat="1" applyFont="1" applyBorder="1" applyAlignment="1">
      <alignment vertical="center"/>
    </xf>
    <xf numFmtId="0" fontId="2" fillId="0" borderId="2" xfId="16" applyFont="1" applyBorder="1" applyAlignment="1">
      <alignment vertical="center"/>
    </xf>
    <xf numFmtId="4" fontId="2" fillId="2" borderId="2" xfId="0" applyNumberFormat="1" applyFont="1" applyFill="1" applyBorder="1" applyAlignment="1">
      <alignment vertical="center" wrapText="1"/>
    </xf>
    <xf numFmtId="171" fontId="2" fillId="2" borderId="2" xfId="0" applyNumberFormat="1" applyFont="1" applyFill="1" applyBorder="1" applyAlignment="1">
      <alignment vertical="center" wrapText="1"/>
    </xf>
    <xf numFmtId="169" fontId="2" fillId="2" borderId="2" xfId="0" applyNumberFormat="1" applyFont="1" applyFill="1" applyBorder="1" applyAlignment="1">
      <alignment vertical="center" wrapText="1"/>
    </xf>
    <xf numFmtId="4" fontId="11" fillId="2" borderId="2" xfId="0" applyNumberFormat="1" applyFont="1" applyFill="1" applyBorder="1" applyAlignment="1">
      <alignment vertical="center" wrapText="1"/>
    </xf>
    <xf numFmtId="4" fontId="23" fillId="0" borderId="2" xfId="0" applyNumberFormat="1" applyFont="1" applyBorder="1" applyAlignment="1">
      <alignment vertical="center"/>
    </xf>
    <xf numFmtId="0" fontId="23" fillId="0" borderId="2" xfId="0" applyFont="1" applyBorder="1" applyAlignment="1">
      <alignment vertical="center"/>
    </xf>
    <xf numFmtId="4" fontId="24" fillId="0" borderId="2" xfId="20" applyNumberFormat="1" applyFont="1" applyFill="1" applyBorder="1" applyAlignment="1">
      <alignment horizontal="left" vertical="center" wrapText="1"/>
    </xf>
    <xf numFmtId="0" fontId="2" fillId="0" borderId="2" xfId="0" applyFont="1" applyBorder="1" applyAlignment="1">
      <alignment vertical="center"/>
    </xf>
    <xf numFmtId="4" fontId="3" fillId="0" borderId="2" xfId="16" applyNumberFormat="1" applyFont="1" applyBorder="1" applyAlignment="1">
      <alignment vertical="center"/>
    </xf>
    <xf numFmtId="169" fontId="3" fillId="0" borderId="2" xfId="16" applyNumberFormat="1" applyFont="1" applyBorder="1" applyAlignment="1">
      <alignment vertical="center"/>
    </xf>
    <xf numFmtId="1" fontId="3" fillId="0" borderId="2" xfId="14" applyNumberFormat="1" applyFont="1" applyBorder="1" applyAlignment="1">
      <alignment horizontal="left" vertical="center" wrapText="1"/>
    </xf>
    <xf numFmtId="0" fontId="3" fillId="0" borderId="2" xfId="2" applyFont="1" applyBorder="1" applyAlignment="1">
      <alignment horizontal="left" vertical="center" wrapText="1"/>
    </xf>
    <xf numFmtId="4" fontId="14" fillId="0" borderId="2" xfId="0" applyNumberFormat="1" applyFont="1" applyBorder="1" applyAlignment="1">
      <alignment horizontal="left" vertical="center" wrapText="1"/>
    </xf>
    <xf numFmtId="43" fontId="11" fillId="0" borderId="4" xfId="9" applyFont="1" applyFill="1" applyBorder="1" applyAlignment="1">
      <alignment horizontal="right" vertical="center" wrapText="1"/>
    </xf>
    <xf numFmtId="43" fontId="2" fillId="0" borderId="2" xfId="9" applyFont="1" applyBorder="1" applyAlignment="1">
      <alignment horizontal="right" vertical="center"/>
    </xf>
    <xf numFmtId="164" fontId="3" fillId="0" borderId="2" xfId="5" applyNumberFormat="1" applyFont="1" applyBorder="1" applyAlignment="1">
      <alignment horizontal="center" vertical="center" wrapText="1"/>
    </xf>
    <xf numFmtId="164" fontId="3" fillId="0" borderId="2" xfId="5" applyNumberFormat="1" applyFont="1" applyBorder="1" applyAlignment="1">
      <alignment horizontal="left" vertical="center" wrapText="1"/>
    </xf>
    <xf numFmtId="164" fontId="2" fillId="0" borderId="2" xfId="5" applyNumberFormat="1" applyFont="1" applyBorder="1" applyAlignment="1">
      <alignment horizontal="center" vertical="center" wrapText="1"/>
    </xf>
    <xf numFmtId="0" fontId="3" fillId="0" borderId="2" xfId="45" applyFont="1" applyBorder="1" applyAlignment="1">
      <alignment horizontal="left" vertical="center" wrapText="1"/>
    </xf>
    <xf numFmtId="1" fontId="2" fillId="0" borderId="2" xfId="14" applyNumberFormat="1" applyFont="1" applyBorder="1" applyAlignment="1">
      <alignment vertical="center" wrapText="1"/>
    </xf>
    <xf numFmtId="43" fontId="2" fillId="0" borderId="2" xfId="9" applyFont="1" applyFill="1" applyBorder="1" applyAlignment="1">
      <alignment vertical="center" wrapText="1"/>
    </xf>
    <xf numFmtId="43" fontId="3" fillId="0" borderId="2" xfId="9" applyFont="1" applyFill="1" applyBorder="1" applyAlignment="1">
      <alignment vertical="center" wrapText="1"/>
    </xf>
    <xf numFmtId="43" fontId="9" fillId="0" borderId="2" xfId="9" applyFont="1" applyFill="1" applyBorder="1" applyAlignment="1">
      <alignment vertical="center" wrapText="1"/>
    </xf>
    <xf numFmtId="0" fontId="11" fillId="0" borderId="2" xfId="10" applyFont="1" applyBorder="1" applyAlignment="1">
      <alignment horizontal="left" vertical="center" wrapText="1"/>
    </xf>
    <xf numFmtId="43" fontId="11" fillId="0" borderId="2" xfId="9" applyFont="1" applyFill="1" applyBorder="1" applyAlignment="1">
      <alignment vertical="center" wrapText="1"/>
    </xf>
    <xf numFmtId="1" fontId="11" fillId="0" borderId="2" xfId="14" applyNumberFormat="1" applyFont="1" applyBorder="1" applyAlignment="1">
      <alignment horizontal="left" vertical="center" wrapText="1"/>
    </xf>
    <xf numFmtId="43" fontId="9" fillId="0" borderId="2" xfId="9" applyFont="1" applyFill="1" applyBorder="1" applyAlignment="1">
      <alignment wrapText="1"/>
    </xf>
    <xf numFmtId="1" fontId="9" fillId="0" borderId="2" xfId="14" applyNumberFormat="1" applyFont="1" applyBorder="1" applyAlignment="1">
      <alignment horizontal="left" vertical="center" wrapText="1"/>
    </xf>
    <xf numFmtId="43" fontId="11" fillId="0" borderId="2" xfId="9" applyFont="1" applyFill="1" applyBorder="1" applyAlignment="1">
      <alignment vertical="center"/>
    </xf>
    <xf numFmtId="0" fontId="39" fillId="0" borderId="2" xfId="0" applyFont="1" applyBorder="1" applyAlignment="1">
      <alignment vertical="center" wrapText="1"/>
    </xf>
    <xf numFmtId="2" fontId="11" fillId="0" borderId="2" xfId="10" applyNumberFormat="1" applyFont="1" applyBorder="1" applyAlignment="1">
      <alignment horizontal="center" vertical="center" wrapText="1"/>
    </xf>
    <xf numFmtId="0" fontId="11" fillId="0" borderId="2" xfId="16" applyFont="1" applyBorder="1" applyAlignment="1">
      <alignment horizontal="center" vertical="center"/>
    </xf>
    <xf numFmtId="0" fontId="9" fillId="0" borderId="2" xfId="45" applyFont="1" applyBorder="1" applyAlignment="1">
      <alignment horizontal="left" vertical="center" wrapText="1"/>
    </xf>
    <xf numFmtId="1" fontId="11" fillId="0" borderId="2" xfId="14" applyNumberFormat="1" applyFont="1" applyBorder="1" applyAlignment="1">
      <alignment vertical="center" wrapText="1"/>
    </xf>
    <xf numFmtId="0" fontId="11" fillId="0" borderId="2" xfId="10" applyFont="1" applyBorder="1" applyAlignment="1">
      <alignment horizontal="center" vertical="center" wrapText="1"/>
    </xf>
    <xf numFmtId="43" fontId="9" fillId="0" borderId="2" xfId="9" applyFont="1" applyFill="1" applyBorder="1" applyAlignment="1">
      <alignment horizontal="right" wrapText="1"/>
    </xf>
    <xf numFmtId="43" fontId="11" fillId="0" borderId="2" xfId="9" applyFont="1" applyFill="1" applyBorder="1" applyAlignment="1">
      <alignment horizontal="right" vertical="center"/>
    </xf>
    <xf numFmtId="43" fontId="18" fillId="0" borderId="2" xfId="9" applyFont="1" applyFill="1" applyBorder="1" applyAlignment="1">
      <alignment horizontal="right" vertical="center"/>
    </xf>
    <xf numFmtId="179" fontId="30" fillId="0" borderId="2" xfId="0" applyNumberFormat="1" applyFont="1" applyBorder="1" applyAlignment="1">
      <alignment horizontal="center" vertical="center" wrapText="1"/>
    </xf>
    <xf numFmtId="43" fontId="15" fillId="0" borderId="2" xfId="9" applyFont="1" applyFill="1" applyBorder="1" applyAlignment="1">
      <alignment horizontal="right"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left" wrapText="1"/>
    </xf>
    <xf numFmtId="164" fontId="11" fillId="2" borderId="2" xfId="38" applyNumberFormat="1" applyFont="1" applyFill="1" applyBorder="1" applyAlignment="1">
      <alignment horizontal="left" vertical="center" wrapText="1"/>
    </xf>
    <xf numFmtId="43" fontId="11" fillId="2" borderId="2" xfId="9" applyFont="1" applyFill="1" applyBorder="1" applyAlignment="1">
      <alignment horizontal="right" vertical="center" wrapText="1"/>
    </xf>
    <xf numFmtId="0" fontId="9" fillId="2" borderId="2" xfId="0" applyFont="1" applyFill="1" applyBorder="1" applyAlignment="1">
      <alignment horizontal="left" vertical="center" wrapText="1"/>
    </xf>
    <xf numFmtId="0" fontId="9" fillId="0" borderId="2" xfId="0" applyFont="1" applyBorder="1" applyAlignment="1">
      <alignment wrapText="1"/>
    </xf>
    <xf numFmtId="164" fontId="11" fillId="0" borderId="2" xfId="38" applyNumberFormat="1" applyFont="1" applyBorder="1" applyAlignment="1">
      <alignment horizontal="left" vertical="center" wrapText="1"/>
    </xf>
    <xf numFmtId="43" fontId="9" fillId="2" borderId="2" xfId="9" applyFont="1" applyFill="1" applyBorder="1" applyAlignment="1">
      <alignment horizontal="right" vertical="center" wrapText="1"/>
    </xf>
    <xf numFmtId="168" fontId="11" fillId="2" borderId="2" xfId="12" quotePrefix="1" applyNumberFormat="1" applyFont="1" applyFill="1" applyBorder="1" applyAlignment="1">
      <alignment horizontal="center" vertical="center" wrapText="1"/>
    </xf>
    <xf numFmtId="164" fontId="11" fillId="2" borderId="2" xfId="0" applyNumberFormat="1" applyFont="1" applyFill="1" applyBorder="1" applyAlignment="1">
      <alignment horizontal="center" vertical="center" wrapText="1"/>
    </xf>
    <xf numFmtId="43" fontId="3" fillId="0" borderId="2" xfId="9" applyFont="1" applyFill="1" applyBorder="1" applyAlignment="1">
      <alignment horizontal="right" vertical="center"/>
    </xf>
    <xf numFmtId="43" fontId="2" fillId="0" borderId="2" xfId="9" applyFont="1" applyBorder="1" applyAlignment="1">
      <alignment horizontal="center" vertical="center" wrapText="1"/>
    </xf>
    <xf numFmtId="43" fontId="2" fillId="0" borderId="2" xfId="9" applyFont="1" applyBorder="1" applyAlignment="1">
      <alignment horizontal="center" vertical="center"/>
    </xf>
    <xf numFmtId="43" fontId="3" fillId="0" borderId="2" xfId="9" applyFont="1" applyBorder="1" applyAlignment="1">
      <alignment horizontal="center" vertical="center" wrapText="1"/>
    </xf>
    <xf numFmtId="164" fontId="3" fillId="2" borderId="2" xfId="0" applyNumberFormat="1" applyFont="1" applyFill="1" applyBorder="1" applyAlignment="1">
      <alignment horizontal="center" vertical="center" wrapText="1"/>
    </xf>
    <xf numFmtId="164" fontId="2" fillId="0" borderId="2" xfId="0" applyNumberFormat="1" applyFont="1" applyBorder="1" applyAlignment="1">
      <alignment horizontal="left" vertical="center" wrapText="1"/>
    </xf>
    <xf numFmtId="164" fontId="3" fillId="0" borderId="2" xfId="7" applyNumberFormat="1" applyFont="1" applyBorder="1" applyAlignment="1">
      <alignment horizontal="center" vertical="center" wrapText="1"/>
    </xf>
    <xf numFmtId="3" fontId="2" fillId="0" borderId="2" xfId="20" applyNumberFormat="1" applyFont="1" applyFill="1" applyBorder="1" applyAlignment="1">
      <alignment horizontal="left" vertical="center" wrapText="1"/>
    </xf>
    <xf numFmtId="0" fontId="3" fillId="0" borderId="2" xfId="0" applyFont="1" applyBorder="1" applyAlignment="1">
      <alignment vertical="center"/>
    </xf>
    <xf numFmtId="3" fontId="3" fillId="0" borderId="2" xfId="20" applyNumberFormat="1" applyFont="1" applyFill="1" applyBorder="1" applyAlignment="1">
      <alignment horizontal="left" vertical="center" wrapText="1"/>
    </xf>
    <xf numFmtId="0" fontId="11" fillId="0" borderId="2" xfId="8" applyFont="1" applyBorder="1" applyAlignment="1">
      <alignment horizontal="left" vertical="center" wrapText="1"/>
    </xf>
    <xf numFmtId="0" fontId="9" fillId="0" borderId="2" xfId="8" applyFont="1" applyBorder="1" applyAlignment="1">
      <alignment horizontal="left" vertical="center" wrapText="1"/>
    </xf>
    <xf numFmtId="43" fontId="9" fillId="0" borderId="2" xfId="9" applyFont="1" applyFill="1" applyBorder="1" applyAlignment="1">
      <alignment horizontal="center" vertical="center" wrapText="1"/>
    </xf>
    <xf numFmtId="43" fontId="11" fillId="0" borderId="2" xfId="9" applyFont="1" applyFill="1" applyBorder="1" applyAlignment="1">
      <alignment horizontal="center" vertical="center" wrapText="1"/>
    </xf>
    <xf numFmtId="43" fontId="11" fillId="0" borderId="2" xfId="9" applyFont="1" applyFill="1" applyBorder="1" applyAlignment="1">
      <alignment horizontal="center" vertical="center"/>
    </xf>
    <xf numFmtId="0" fontId="11" fillId="0" borderId="2" xfId="39" applyFont="1" applyBorder="1" applyAlignment="1">
      <alignment vertical="center" wrapText="1"/>
    </xf>
    <xf numFmtId="164" fontId="15" fillId="0" borderId="2" xfId="7" applyNumberFormat="1" applyFont="1" applyBorder="1" applyAlignment="1">
      <alignment horizontal="center" vertical="center" wrapText="1"/>
    </xf>
    <xf numFmtId="164" fontId="11" fillId="0" borderId="2" xfId="7" applyNumberFormat="1" applyFont="1" applyBorder="1" applyAlignment="1">
      <alignment horizontal="center" vertical="center" wrapText="1"/>
    </xf>
    <xf numFmtId="43" fontId="9" fillId="0" borderId="0" xfId="9" applyFont="1" applyFill="1" applyAlignment="1">
      <alignment vertical="center" wrapText="1"/>
    </xf>
    <xf numFmtId="0" fontId="3" fillId="2" borderId="2" xfId="0" applyFont="1" applyFill="1" applyBorder="1" applyAlignment="1">
      <alignment horizontal="center" vertical="center"/>
    </xf>
    <xf numFmtId="0" fontId="3" fillId="2" borderId="2" xfId="0" applyFont="1" applyFill="1" applyBorder="1" applyAlignment="1">
      <alignment vertical="center" wrapText="1"/>
    </xf>
    <xf numFmtId="0" fontId="0" fillId="0" borderId="2" xfId="0" applyBorder="1"/>
    <xf numFmtId="0" fontId="2" fillId="2" borderId="2"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2" xfId="0" applyFont="1" applyFill="1" applyBorder="1" applyAlignment="1">
      <alignment horizontal="left" vertical="center" wrapText="1"/>
    </xf>
    <xf numFmtId="2" fontId="3" fillId="2" borderId="2" xfId="0" applyNumberFormat="1" applyFont="1" applyFill="1" applyBorder="1" applyAlignment="1">
      <alignment vertical="center"/>
    </xf>
    <xf numFmtId="2" fontId="2" fillId="2" borderId="2" xfId="0" applyNumberFormat="1" applyFont="1" applyFill="1" applyBorder="1" applyAlignment="1">
      <alignment vertical="center" wrapText="1"/>
    </xf>
    <xf numFmtId="2" fontId="2" fillId="2" borderId="2" xfId="0" applyNumberFormat="1" applyFont="1" applyFill="1" applyBorder="1" applyAlignment="1">
      <alignment vertical="center"/>
    </xf>
    <xf numFmtId="2" fontId="3" fillId="2" borderId="2" xfId="0" applyNumberFormat="1" applyFont="1" applyFill="1" applyBorder="1" applyAlignment="1">
      <alignment vertical="center" wrapText="1"/>
    </xf>
    <xf numFmtId="2" fontId="18" fillId="2" borderId="2" xfId="0" applyNumberFormat="1" applyFont="1" applyFill="1" applyBorder="1" applyAlignment="1">
      <alignment vertical="center" wrapText="1"/>
    </xf>
    <xf numFmtId="2" fontId="18" fillId="2" borderId="2" xfId="0" applyNumberFormat="1" applyFont="1" applyFill="1" applyBorder="1" applyAlignment="1">
      <alignment vertical="center"/>
    </xf>
    <xf numFmtId="2" fontId="18" fillId="4" borderId="2" xfId="0" applyNumberFormat="1" applyFont="1" applyFill="1" applyBorder="1" applyAlignment="1">
      <alignment vertical="center"/>
    </xf>
    <xf numFmtId="2" fontId="2" fillId="2" borderId="2" xfId="7" applyNumberFormat="1" applyFont="1" applyFill="1" applyBorder="1" applyAlignment="1">
      <alignment vertical="center" wrapText="1"/>
    </xf>
    <xf numFmtId="2" fontId="2" fillId="4" borderId="2" xfId="0" applyNumberFormat="1" applyFont="1" applyFill="1" applyBorder="1" applyAlignment="1">
      <alignment vertical="center"/>
    </xf>
    <xf numFmtId="2" fontId="7" fillId="2" borderId="2" xfId="0" applyNumberFormat="1" applyFont="1" applyFill="1" applyBorder="1" applyAlignment="1">
      <alignment vertical="center" wrapText="1"/>
    </xf>
    <xf numFmtId="2" fontId="7" fillId="2" borderId="2" xfId="0" applyNumberFormat="1" applyFont="1" applyFill="1" applyBorder="1" applyAlignment="1">
      <alignment vertical="center"/>
    </xf>
    <xf numFmtId="0" fontId="30" fillId="0" borderId="2" xfId="0" applyFont="1" applyBorder="1" applyAlignment="1">
      <alignment horizontal="left" wrapText="1"/>
    </xf>
    <xf numFmtId="4" fontId="11" fillId="0" borderId="2" xfId="0" applyNumberFormat="1" applyFont="1" applyBorder="1" applyAlignment="1">
      <alignment horizontal="right" vertical="center" wrapText="1"/>
    </xf>
    <xf numFmtId="3" fontId="11" fillId="0" borderId="2" xfId="0" applyNumberFormat="1" applyFont="1" applyBorder="1" applyAlignment="1">
      <alignment horizontal="center" vertical="center"/>
    </xf>
    <xf numFmtId="3" fontId="2" fillId="0" borderId="2" xfId="0" applyNumberFormat="1" applyFont="1" applyBorder="1" applyAlignment="1">
      <alignment horizontal="center" vertical="center"/>
    </xf>
    <xf numFmtId="3" fontId="3" fillId="0" borderId="2" xfId="0" applyNumberFormat="1" applyFont="1" applyBorder="1" applyAlignment="1">
      <alignment horizontal="center" vertical="center"/>
    </xf>
    <xf numFmtId="0" fontId="42" fillId="0" borderId="2" xfId="0" applyFont="1" applyBorder="1" applyAlignment="1">
      <alignment vertical="center" wrapText="1"/>
    </xf>
    <xf numFmtId="4" fontId="9" fillId="0" borderId="2" xfId="8" applyNumberFormat="1" applyFont="1" applyBorder="1" applyAlignment="1">
      <alignment horizontal="right" vertical="center" wrapText="1"/>
    </xf>
    <xf numFmtId="164" fontId="9" fillId="0" borderId="2" xfId="8" applyNumberFormat="1" applyFont="1" applyBorder="1" applyAlignment="1">
      <alignment horizontal="left" vertical="top" wrapText="1"/>
    </xf>
    <xf numFmtId="2" fontId="9" fillId="0" borderId="2" xfId="8" applyNumberFormat="1" applyFont="1" applyBorder="1" applyAlignment="1">
      <alignment horizontal="center" vertical="center" wrapText="1"/>
    </xf>
    <xf numFmtId="0" fontId="2" fillId="0" borderId="2" xfId="7" applyFont="1" applyBorder="1" applyAlignment="1">
      <alignment horizontal="center" vertical="center" wrapText="1"/>
    </xf>
    <xf numFmtId="0" fontId="3" fillId="0" borderId="2" xfId="36" applyFont="1" applyBorder="1" applyAlignment="1">
      <alignment horizontal="center" vertical="center" wrapText="1"/>
    </xf>
    <xf numFmtId="0" fontId="3" fillId="0" borderId="2" xfId="36" applyFont="1" applyBorder="1" applyAlignment="1">
      <alignment horizontal="left" vertical="center" wrapText="1"/>
    </xf>
    <xf numFmtId="2" fontId="3" fillId="0" borderId="2" xfId="36" applyNumberFormat="1" applyFont="1" applyBorder="1" applyAlignment="1">
      <alignment horizontal="right" vertical="center" wrapText="1"/>
    </xf>
    <xf numFmtId="2" fontId="2" fillId="0" borderId="2" xfId="36" applyNumberFormat="1" applyFont="1" applyBorder="1" applyAlignment="1">
      <alignment horizontal="right" vertical="center" wrapText="1"/>
    </xf>
    <xf numFmtId="0" fontId="2" fillId="0" borderId="2" xfId="8" applyFont="1" applyBorder="1" applyAlignment="1">
      <alignment horizontal="right" vertical="center" wrapText="1"/>
    </xf>
    <xf numFmtId="0" fontId="2" fillId="0" borderId="2" xfId="8" applyFont="1" applyBorder="1"/>
    <xf numFmtId="0" fontId="2" fillId="0" borderId="7" xfId="42" applyFont="1" applyBorder="1" applyAlignment="1">
      <alignment vertical="center" wrapText="1"/>
    </xf>
    <xf numFmtId="43" fontId="2" fillId="0" borderId="2" xfId="9" applyFont="1" applyBorder="1" applyAlignment="1">
      <alignment vertical="center"/>
    </xf>
    <xf numFmtId="43" fontId="14" fillId="0" borderId="2" xfId="9" applyFont="1" applyBorder="1" applyAlignment="1">
      <alignment horizontal="right" vertical="center" wrapText="1"/>
    </xf>
    <xf numFmtId="43" fontId="15" fillId="0" borderId="2" xfId="9" applyFont="1" applyFill="1" applyBorder="1" applyAlignment="1">
      <alignment horizontal="right" vertical="center"/>
    </xf>
    <xf numFmtId="179" fontId="9" fillId="0" borderId="2" xfId="0" applyNumberFormat="1" applyFont="1" applyBorder="1" applyAlignment="1">
      <alignment horizontal="center" vertical="center" wrapText="1"/>
    </xf>
    <xf numFmtId="164" fontId="11" fillId="0" borderId="2" xfId="0" applyNumberFormat="1" applyFont="1" applyBorder="1" applyAlignment="1">
      <alignment horizontal="left" vertical="center" wrapText="1"/>
    </xf>
    <xf numFmtId="43" fontId="9" fillId="0" borderId="2" xfId="9" applyFont="1" applyFill="1" applyBorder="1" applyAlignment="1">
      <alignment horizontal="right" vertical="center"/>
    </xf>
    <xf numFmtId="3" fontId="11" fillId="0" borderId="2" xfId="20" applyNumberFormat="1" applyFont="1" applyFill="1" applyBorder="1" applyAlignment="1">
      <alignment horizontal="left" vertical="center" wrapText="1"/>
    </xf>
    <xf numFmtId="4" fontId="15" fillId="0" borderId="2" xfId="0" applyNumberFormat="1" applyFont="1" applyBorder="1" applyAlignment="1">
      <alignment horizontal="left" vertical="center" wrapText="1"/>
    </xf>
    <xf numFmtId="2" fontId="37" fillId="0" borderId="2" xfId="0" applyNumberFormat="1" applyFont="1" applyBorder="1" applyAlignment="1">
      <alignment vertical="center" wrapText="1"/>
    </xf>
    <xf numFmtId="0" fontId="37" fillId="0" borderId="2" xfId="0" applyFont="1" applyBorder="1" applyAlignment="1">
      <alignment vertical="center" wrapText="1"/>
    </xf>
    <xf numFmtId="0" fontId="11" fillId="0" borderId="2" xfId="0" applyFont="1" applyBorder="1" applyAlignment="1">
      <alignment horizontal="justify" vertical="center" wrapText="1"/>
    </xf>
    <xf numFmtId="0" fontId="11" fillId="0" borderId="2" xfId="45" applyFont="1" applyBorder="1" applyAlignment="1">
      <alignment horizontal="center" vertical="center" wrapText="1"/>
    </xf>
    <xf numFmtId="0" fontId="11" fillId="0" borderId="2" xfId="45" applyFont="1" applyBorder="1" applyAlignment="1">
      <alignment horizontal="left" vertical="center" wrapText="1"/>
    </xf>
    <xf numFmtId="43" fontId="11" fillId="0" borderId="2" xfId="9" applyFont="1" applyBorder="1" applyAlignment="1">
      <alignment horizontal="right" vertical="center"/>
    </xf>
    <xf numFmtId="0" fontId="9" fillId="0" borderId="2" xfId="45" applyFont="1" applyBorder="1" applyAlignment="1">
      <alignment horizontal="center" vertical="center" wrapText="1"/>
    </xf>
    <xf numFmtId="0" fontId="15" fillId="0" borderId="2" xfId="0" applyFont="1" applyBorder="1" applyAlignment="1">
      <alignment vertical="center" wrapText="1"/>
    </xf>
    <xf numFmtId="4" fontId="15" fillId="0" borderId="2" xfId="0" applyNumberFormat="1" applyFont="1" applyBorder="1" applyAlignment="1">
      <alignment horizontal="center" vertical="center" wrapText="1"/>
    </xf>
    <xf numFmtId="0" fontId="18" fillId="0" borderId="2" xfId="0" applyFont="1" applyBorder="1" applyAlignment="1">
      <alignment vertical="center" wrapText="1"/>
    </xf>
    <xf numFmtId="43" fontId="18" fillId="0" borderId="2" xfId="9" applyFont="1" applyFill="1" applyBorder="1" applyAlignment="1">
      <alignment horizontal="right" vertical="center" wrapText="1"/>
    </xf>
    <xf numFmtId="43" fontId="30" fillId="0" borderId="2" xfId="9" applyFont="1" applyFill="1" applyBorder="1" applyAlignment="1">
      <alignment horizontal="right" vertical="center" wrapText="1"/>
    </xf>
    <xf numFmtId="0" fontId="2" fillId="0" borderId="4" xfId="0" applyFont="1" applyBorder="1" applyAlignment="1">
      <alignment horizontal="center" vertical="center" wrapText="1"/>
    </xf>
    <xf numFmtId="0" fontId="3" fillId="0" borderId="2" xfId="8" applyFont="1" applyBorder="1" applyAlignment="1">
      <alignment vertical="center" wrapText="1"/>
    </xf>
    <xf numFmtId="4" fontId="3" fillId="0" borderId="2" xfId="8" applyNumberFormat="1" applyFont="1" applyBorder="1" applyAlignment="1">
      <alignment horizontal="center" vertical="center" wrapText="1"/>
    </xf>
    <xf numFmtId="1" fontId="2" fillId="0" borderId="2" xfId="7" applyNumberFormat="1" applyFont="1" applyBorder="1" applyAlignment="1">
      <alignment horizontal="center" vertical="center" wrapText="1"/>
    </xf>
    <xf numFmtId="0" fontId="2" fillId="0" borderId="0" xfId="0" applyFont="1" applyAlignment="1">
      <alignment vertical="center" wrapText="1"/>
    </xf>
    <xf numFmtId="1" fontId="3" fillId="0" borderId="2" xfId="7" applyNumberFormat="1" applyFont="1" applyBorder="1" applyAlignment="1">
      <alignment horizontal="center" vertical="center" wrapText="1"/>
    </xf>
    <xf numFmtId="2" fontId="3" fillId="0" borderId="2" xfId="8" applyNumberFormat="1" applyFont="1" applyBorder="1" applyAlignment="1">
      <alignment vertical="center" wrapText="1"/>
    </xf>
    <xf numFmtId="0" fontId="2" fillId="0" borderId="2" xfId="47" applyFont="1" applyBorder="1" applyAlignment="1">
      <alignment horizontal="center" vertical="center" wrapText="1"/>
    </xf>
    <xf numFmtId="2" fontId="2" fillId="0" borderId="2" xfId="8" applyNumberFormat="1" applyFont="1" applyBorder="1" applyAlignment="1">
      <alignment vertical="center" wrapText="1"/>
    </xf>
    <xf numFmtId="2" fontId="2" fillId="0" borderId="2" xfId="47" applyNumberFormat="1" applyFont="1" applyBorder="1" applyAlignment="1">
      <alignment vertical="center" wrapText="1"/>
    </xf>
    <xf numFmtId="2" fontId="3" fillId="0" borderId="2" xfId="47" applyNumberFormat="1" applyFont="1" applyBorder="1" applyAlignment="1">
      <alignment vertical="center" wrapText="1"/>
    </xf>
    <xf numFmtId="2" fontId="2" fillId="0" borderId="2" xfId="19" applyNumberFormat="1" applyFont="1" applyBorder="1" applyAlignment="1">
      <alignment vertical="center" wrapText="1"/>
    </xf>
    <xf numFmtId="0" fontId="2" fillId="0" borderId="2" xfId="48" applyFont="1" applyBorder="1" applyAlignment="1">
      <alignment horizontal="center" vertical="center" wrapText="1"/>
    </xf>
    <xf numFmtId="2" fontId="2" fillId="0" borderId="2" xfId="48" applyNumberFormat="1" applyFont="1" applyBorder="1" applyAlignment="1">
      <alignment vertical="center" wrapText="1"/>
    </xf>
    <xf numFmtId="4" fontId="7" fillId="2" borderId="2" xfId="48" applyNumberFormat="1" applyFont="1" applyFill="1" applyBorder="1" applyAlignment="1">
      <alignment horizontal="left" vertical="center" wrapText="1"/>
    </xf>
    <xf numFmtId="2" fontId="7" fillId="2" borderId="0" xfId="48" applyNumberFormat="1" applyFont="1" applyFill="1"/>
    <xf numFmtId="2" fontId="3" fillId="0" borderId="2" xfId="48" applyNumberFormat="1" applyFont="1" applyBorder="1" applyAlignment="1">
      <alignment vertical="center" wrapText="1"/>
    </xf>
    <xf numFmtId="3" fontId="12" fillId="2" borderId="2" xfId="50" applyNumberFormat="1" applyFont="1" applyFill="1" applyBorder="1" applyAlignment="1">
      <alignment horizontal="center" vertical="center"/>
    </xf>
    <xf numFmtId="4" fontId="12" fillId="2" borderId="2" xfId="51" applyNumberFormat="1" applyFont="1" applyFill="1" applyBorder="1" applyAlignment="1">
      <alignment vertical="center" wrapText="1"/>
    </xf>
    <xf numFmtId="2" fontId="12" fillId="2" borderId="2" xfId="50" applyNumberFormat="1" applyFont="1" applyFill="1" applyBorder="1" applyAlignment="1">
      <alignment vertical="center"/>
    </xf>
    <xf numFmtId="0" fontId="2" fillId="0" borderId="2" xfId="50" applyFont="1" applyBorder="1" applyAlignment="1">
      <alignment horizontal="center" vertical="center" wrapText="1"/>
    </xf>
    <xf numFmtId="0" fontId="2" fillId="0" borderId="2" xfId="50" applyFont="1" applyBorder="1" applyAlignment="1">
      <alignment vertical="center" wrapText="1"/>
    </xf>
    <xf numFmtId="2" fontId="2" fillId="0" borderId="2" xfId="50" applyNumberFormat="1" applyFont="1" applyBorder="1" applyAlignment="1">
      <alignment vertical="center" wrapText="1"/>
    </xf>
    <xf numFmtId="2" fontId="3" fillId="0" borderId="2" xfId="50" applyNumberFormat="1" applyFont="1" applyBorder="1" applyAlignment="1">
      <alignment vertical="center" wrapText="1"/>
    </xf>
    <xf numFmtId="3" fontId="7" fillId="2" borderId="2" xfId="50" applyNumberFormat="1" applyFont="1" applyFill="1" applyBorder="1" applyAlignment="1">
      <alignment horizontal="center" vertical="center"/>
    </xf>
    <xf numFmtId="4" fontId="2" fillId="0" borderId="2" xfId="35" applyNumberFormat="1" applyFont="1" applyBorder="1" applyAlignment="1">
      <alignment horizontal="left" vertical="center" wrapText="1"/>
    </xf>
    <xf numFmtId="2" fontId="2" fillId="0" borderId="2" xfId="15" applyNumberFormat="1" applyFont="1" applyBorder="1" applyAlignment="1">
      <alignment vertical="center"/>
    </xf>
    <xf numFmtId="2" fontId="2" fillId="0" borderId="2" xfId="15" applyNumberFormat="1" applyFont="1" applyBorder="1" applyAlignment="1">
      <alignment vertical="center" wrapText="1"/>
    </xf>
    <xf numFmtId="4" fontId="12" fillId="2" borderId="2" xfId="50" applyNumberFormat="1" applyFont="1" applyFill="1" applyBorder="1" applyAlignment="1">
      <alignment vertical="center"/>
    </xf>
    <xf numFmtId="2" fontId="2" fillId="0" borderId="2" xfId="50" applyNumberFormat="1" applyFont="1" applyBorder="1"/>
    <xf numFmtId="2" fontId="2" fillId="0" borderId="2" xfId="50" applyNumberFormat="1" applyFont="1" applyBorder="1" applyAlignment="1">
      <alignment vertical="center"/>
    </xf>
    <xf numFmtId="2" fontId="7" fillId="2" borderId="2" xfId="50" applyNumberFormat="1" applyFont="1" applyFill="1" applyBorder="1"/>
    <xf numFmtId="4" fontId="7" fillId="0" borderId="2" xfId="2" applyNumberFormat="1" applyFont="1" applyBorder="1" applyAlignment="1">
      <alignment horizontal="left" vertical="center" wrapText="1"/>
    </xf>
    <xf numFmtId="4" fontId="7" fillId="0" borderId="2" xfId="52" applyNumberFormat="1" applyFont="1" applyBorder="1" applyAlignment="1">
      <alignment horizontal="left" vertical="center" wrapText="1"/>
    </xf>
    <xf numFmtId="4" fontId="12" fillId="0" borderId="2" xfId="52" applyNumberFormat="1" applyFont="1" applyBorder="1" applyAlignment="1">
      <alignment horizontal="left" vertical="center" wrapText="1"/>
    </xf>
    <xf numFmtId="169" fontId="2" fillId="2" borderId="2" xfId="0" applyNumberFormat="1" applyFont="1" applyFill="1" applyBorder="1" applyAlignment="1">
      <alignment horizontal="right" vertical="center" wrapText="1"/>
    </xf>
    <xf numFmtId="4" fontId="12" fillId="0" borderId="2" xfId="2" applyNumberFormat="1" applyFont="1" applyBorder="1" applyAlignment="1">
      <alignment horizontal="left" vertical="center" wrapText="1"/>
    </xf>
    <xf numFmtId="169" fontId="12" fillId="0" borderId="2" xfId="0" applyNumberFormat="1" applyFont="1" applyBorder="1" applyAlignment="1">
      <alignment horizontal="right" vertical="center"/>
    </xf>
    <xf numFmtId="4" fontId="7" fillId="0" borderId="2" xfId="0" applyNumberFormat="1" applyFont="1" applyBorder="1" applyAlignment="1">
      <alignment horizontal="left" vertical="center" wrapText="1"/>
    </xf>
    <xf numFmtId="169" fontId="2" fillId="0" borderId="2" xfId="0" applyNumberFormat="1" applyFont="1" applyBorder="1" applyAlignment="1">
      <alignment horizontal="right" vertical="center"/>
    </xf>
    <xf numFmtId="2" fontId="2" fillId="0" borderId="4" xfId="0" applyNumberFormat="1" applyFont="1" applyBorder="1" applyAlignment="1">
      <alignment horizontal="right" vertical="center" wrapText="1"/>
    </xf>
    <xf numFmtId="168" fontId="2" fillId="0" borderId="2" xfId="12" quotePrefix="1" applyNumberFormat="1" applyFont="1" applyFill="1" applyBorder="1" applyAlignment="1">
      <alignment horizontal="center" vertical="center" wrapText="1"/>
    </xf>
    <xf numFmtId="0" fontId="20" fillId="0" borderId="2" xfId="0" applyFont="1" applyBorder="1" applyAlignment="1">
      <alignment vertical="center" wrapText="1"/>
    </xf>
    <xf numFmtId="0" fontId="3" fillId="0" borderId="4" xfId="8" applyFont="1" applyBorder="1" applyAlignment="1">
      <alignment horizontal="left" vertical="center" wrapText="1"/>
    </xf>
    <xf numFmtId="43" fontId="3" fillId="0" borderId="4" xfId="9" applyFont="1" applyFill="1" applyBorder="1" applyAlignment="1">
      <alignment vertical="center" wrapText="1"/>
    </xf>
    <xf numFmtId="43" fontId="2" fillId="0" borderId="2" xfId="9" applyFont="1" applyBorder="1" applyAlignment="1">
      <alignment vertical="center" wrapText="1"/>
    </xf>
    <xf numFmtId="0" fontId="2" fillId="0" borderId="2" xfId="0" applyFont="1" applyBorder="1"/>
    <xf numFmtId="0" fontId="9" fillId="0" borderId="4" xfId="8" applyFont="1" applyBorder="1" applyAlignment="1">
      <alignment horizontal="left" vertical="center" wrapText="1"/>
    </xf>
    <xf numFmtId="4" fontId="11" fillId="0" borderId="2" xfId="51" applyNumberFormat="1" applyFont="1" applyBorder="1" applyAlignment="1">
      <alignment vertical="center" wrapText="1"/>
    </xf>
    <xf numFmtId="43" fontId="11" fillId="0" borderId="2" xfId="9" applyFont="1" applyBorder="1"/>
    <xf numFmtId="0" fontId="2" fillId="2" borderId="2" xfId="53" applyFont="1" applyFill="1" applyBorder="1" applyAlignment="1">
      <alignment horizontal="center" vertical="center" wrapText="1"/>
    </xf>
    <xf numFmtId="4" fontId="2" fillId="0" borderId="2" xfId="53" applyNumberFormat="1" applyFont="1" applyBorder="1" applyAlignment="1">
      <alignment horizontal="left" vertical="center" wrapText="1"/>
    </xf>
    <xf numFmtId="0" fontId="2" fillId="0" borderId="2" xfId="46" applyFont="1" applyBorder="1" applyAlignment="1">
      <alignment horizontal="left" vertical="center" wrapText="1"/>
    </xf>
    <xf numFmtId="0" fontId="2" fillId="2" borderId="2" xfId="54" applyFont="1" applyFill="1" applyBorder="1" applyAlignment="1">
      <alignment horizontal="center" vertical="center" wrapText="1"/>
    </xf>
    <xf numFmtId="0" fontId="2" fillId="0" borderId="2" xfId="54" applyFont="1" applyBorder="1" applyAlignment="1">
      <alignment vertical="center" wrapText="1"/>
    </xf>
    <xf numFmtId="0" fontId="2" fillId="2" borderId="2" xfId="54" applyFont="1" applyFill="1" applyBorder="1" applyAlignment="1">
      <alignment wrapText="1"/>
    </xf>
    <xf numFmtId="0" fontId="3" fillId="2" borderId="2" xfId="55" applyFont="1" applyFill="1" applyBorder="1" applyAlignment="1">
      <alignment horizontal="center" vertical="center" wrapText="1"/>
    </xf>
    <xf numFmtId="0" fontId="11" fillId="0" borderId="2" xfId="56" applyFont="1" applyBorder="1" applyAlignment="1">
      <alignment horizontal="center" vertical="center" wrapText="1"/>
    </xf>
    <xf numFmtId="0" fontId="11" fillId="0" borderId="4" xfId="56" applyFont="1" applyBorder="1" applyAlignment="1">
      <alignment horizontal="left" vertical="center" wrapText="1"/>
    </xf>
    <xf numFmtId="0" fontId="11" fillId="0" borderId="2" xfId="8" applyFont="1" applyBorder="1" applyAlignment="1">
      <alignment wrapText="1"/>
    </xf>
    <xf numFmtId="4" fontId="2" fillId="0" borderId="2" xfId="8" applyNumberFormat="1" applyFont="1" applyBorder="1" applyAlignment="1">
      <alignment horizontal="center" vertical="center" wrapText="1"/>
    </xf>
    <xf numFmtId="43" fontId="3" fillId="0" borderId="2" xfId="9" applyFont="1" applyFill="1" applyBorder="1" applyAlignment="1">
      <alignment horizontal="center" vertical="center" wrapText="1"/>
    </xf>
    <xf numFmtId="43" fontId="7" fillId="0" borderId="2" xfId="9" applyFont="1" applyBorder="1" applyAlignment="1">
      <alignment horizontal="center" vertical="center" wrapText="1"/>
    </xf>
    <xf numFmtId="43" fontId="12" fillId="0" borderId="2" xfId="9" applyFont="1" applyBorder="1" applyAlignment="1">
      <alignment horizontal="center" vertical="center" wrapText="1"/>
    </xf>
    <xf numFmtId="43" fontId="3" fillId="0" borderId="2" xfId="9" applyFont="1" applyFill="1" applyBorder="1" applyAlignment="1">
      <alignment horizontal="left" vertical="center" wrapText="1"/>
    </xf>
    <xf numFmtId="43" fontId="2" fillId="0" borderId="2" xfId="9" applyFont="1" applyFill="1" applyBorder="1" applyAlignment="1">
      <alignment horizontal="left" vertical="center" wrapText="1"/>
    </xf>
    <xf numFmtId="43" fontId="7" fillId="0" borderId="2" xfId="9" applyFont="1" applyBorder="1" applyAlignment="1">
      <alignment horizontal="left" vertical="center" wrapText="1"/>
    </xf>
    <xf numFmtId="43" fontId="12" fillId="0" borderId="2" xfId="9" applyFont="1" applyBorder="1" applyAlignment="1">
      <alignment horizontal="left" vertical="center" wrapText="1"/>
    </xf>
    <xf numFmtId="168" fontId="2" fillId="0" borderId="2" xfId="9" applyNumberFormat="1" applyFont="1" applyFill="1" applyBorder="1" applyAlignment="1">
      <alignment horizontal="center" vertical="center" wrapText="1"/>
    </xf>
    <xf numFmtId="168" fontId="3" fillId="0" borderId="2" xfId="9" applyNumberFormat="1" applyFont="1" applyFill="1" applyBorder="1" applyAlignment="1">
      <alignment horizontal="center" vertical="center" wrapText="1"/>
    </xf>
    <xf numFmtId="168" fontId="7" fillId="0" borderId="2" xfId="9" applyNumberFormat="1" applyFont="1" applyBorder="1" applyAlignment="1">
      <alignment horizontal="center" vertical="center" wrapText="1"/>
    </xf>
    <xf numFmtId="168" fontId="12" fillId="0" borderId="2" xfId="9" applyNumberFormat="1" applyFont="1" applyBorder="1" applyAlignment="1">
      <alignment horizontal="center" vertical="center" wrapText="1"/>
    </xf>
    <xf numFmtId="168" fontId="12" fillId="0" borderId="2" xfId="9" applyNumberFormat="1" applyFont="1" applyBorder="1" applyAlignment="1">
      <alignment horizontal="right" vertical="center" wrapText="1"/>
    </xf>
    <xf numFmtId="168" fontId="3" fillId="0" borderId="2" xfId="9" applyNumberFormat="1" applyFont="1" applyFill="1" applyBorder="1" applyAlignment="1">
      <alignment horizontal="right" vertical="center" wrapText="1"/>
    </xf>
    <xf numFmtId="4" fontId="45" fillId="0" borderId="2" xfId="39" applyNumberFormat="1" applyFont="1" applyBorder="1" applyAlignment="1">
      <alignment horizontal="right" vertical="center" wrapText="1"/>
    </xf>
    <xf numFmtId="4" fontId="2" fillId="0" borderId="2" xfId="35" applyNumberFormat="1" applyFont="1" applyBorder="1" applyAlignment="1">
      <alignment horizontal="right" vertical="center" wrapText="1"/>
    </xf>
    <xf numFmtId="164" fontId="2" fillId="0" borderId="2" xfId="0" applyNumberFormat="1" applyFont="1" applyBorder="1" applyAlignment="1">
      <alignment horizontal="right" vertical="center" wrapText="1"/>
    </xf>
    <xf numFmtId="0" fontId="46" fillId="0" borderId="0" xfId="0" applyFont="1" applyAlignment="1">
      <alignment horizontal="right"/>
    </xf>
    <xf numFmtId="0" fontId="2" fillId="0" borderId="2" xfId="0" applyFont="1" applyBorder="1" applyAlignment="1">
      <alignment horizontal="left" wrapText="1"/>
    </xf>
    <xf numFmtId="2" fontId="9" fillId="0" borderId="2" xfId="0" applyNumberFormat="1" applyFont="1" applyBorder="1" applyAlignment="1">
      <alignment horizontal="center" vertical="center" wrapText="1"/>
    </xf>
    <xf numFmtId="4" fontId="2" fillId="0" borderId="2" xfId="35" applyNumberFormat="1" applyFont="1" applyBorder="1" applyAlignment="1">
      <alignment vertical="center" wrapText="1"/>
    </xf>
    <xf numFmtId="2" fontId="11" fillId="0" borderId="2" xfId="0" applyNumberFormat="1" applyFont="1" applyBorder="1" applyAlignment="1">
      <alignment horizontal="center" vertical="center" wrapText="1"/>
    </xf>
    <xf numFmtId="4" fontId="3" fillId="0" borderId="4" xfId="35" applyNumberFormat="1" applyFont="1" applyBorder="1" applyAlignment="1">
      <alignment vertical="center" wrapText="1"/>
    </xf>
    <xf numFmtId="4" fontId="40" fillId="0" borderId="5" xfId="20" applyNumberFormat="1" applyFont="1" applyFill="1" applyBorder="1" applyAlignment="1">
      <alignment horizontal="left" vertical="center" wrapText="1"/>
    </xf>
    <xf numFmtId="0" fontId="2" fillId="0" borderId="4" xfId="0" applyFont="1" applyBorder="1" applyAlignment="1">
      <alignment vertical="center" wrapText="1"/>
    </xf>
    <xf numFmtId="0" fontId="7" fillId="2" borderId="2" xfId="0" applyFont="1" applyFill="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wrapText="1"/>
    </xf>
    <xf numFmtId="174" fontId="2" fillId="0" borderId="4" xfId="0" applyNumberFormat="1" applyFont="1" applyBorder="1" applyAlignment="1">
      <alignment horizontal="right" vertical="center" wrapText="1"/>
    </xf>
    <xf numFmtId="0" fontId="12" fillId="0" borderId="2" xfId="0" applyFont="1" applyBorder="1" applyAlignment="1">
      <alignment horizontal="right" vertical="center"/>
    </xf>
    <xf numFmtId="0" fontId="14" fillId="0" borderId="2" xfId="0" applyFont="1" applyBorder="1" applyAlignment="1">
      <alignment horizontal="left" wrapText="1"/>
    </xf>
    <xf numFmtId="4" fontId="14" fillId="0" borderId="2" xfId="0" applyNumberFormat="1" applyFont="1" applyBorder="1" applyAlignment="1">
      <alignment horizontal="center" wrapText="1"/>
    </xf>
    <xf numFmtId="2" fontId="2" fillId="0" borderId="2" xfId="19" applyNumberFormat="1" applyFont="1" applyBorder="1" applyAlignment="1">
      <alignment horizontal="center" vertical="center" wrapText="1"/>
    </xf>
    <xf numFmtId="2" fontId="3" fillId="0" borderId="2" xfId="19"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43" fontId="30" fillId="0" borderId="2" xfId="9" applyFont="1" applyFill="1" applyBorder="1" applyAlignment="1">
      <alignment horizontal="right" wrapText="1"/>
    </xf>
    <xf numFmtId="43" fontId="14" fillId="0" borderId="2" xfId="9" applyFont="1" applyFill="1" applyBorder="1" applyAlignment="1">
      <alignment horizontal="center" wrapText="1"/>
    </xf>
    <xf numFmtId="43" fontId="10" fillId="0" borderId="2" xfId="9" applyFont="1" applyBorder="1" applyAlignment="1">
      <alignment vertical="center"/>
    </xf>
    <xf numFmtId="0" fontId="3" fillId="0" borderId="2" xfId="0" applyFont="1" applyBorder="1" applyAlignment="1">
      <alignment wrapText="1"/>
    </xf>
    <xf numFmtId="0" fontId="2" fillId="0" borderId="2" xfId="57" applyFont="1" applyBorder="1" applyAlignment="1">
      <alignment horizontal="center" vertical="center" wrapText="1"/>
    </xf>
    <xf numFmtId="3" fontId="3" fillId="0" borderId="2" xfId="0" applyNumberFormat="1" applyFont="1" applyBorder="1" applyAlignment="1">
      <alignment horizontal="center" vertical="center" wrapText="1"/>
    </xf>
    <xf numFmtId="164" fontId="9" fillId="0" borderId="2" xfId="0" applyNumberFormat="1" applyFont="1" applyBorder="1" applyAlignment="1">
      <alignment horizontal="left" vertical="top" wrapText="1"/>
    </xf>
    <xf numFmtId="3" fontId="2" fillId="0" borderId="2" xfId="0" applyNumberFormat="1" applyFont="1" applyBorder="1" applyAlignment="1">
      <alignment horizontal="center" vertical="center" wrapText="1"/>
    </xf>
    <xf numFmtId="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2" borderId="2" xfId="0" applyFont="1" applyFill="1" applyBorder="1" applyAlignment="1">
      <alignment horizontal="justify" vertical="center" wrapText="1"/>
    </xf>
    <xf numFmtId="0" fontId="2" fillId="0" borderId="5" xfId="0" applyFont="1" applyBorder="1" applyAlignment="1">
      <alignment horizontal="left" vertical="center" wrapText="1"/>
    </xf>
    <xf numFmtId="2" fontId="11" fillId="0" borderId="4" xfId="0" applyNumberFormat="1" applyFont="1" applyBorder="1" applyAlignment="1">
      <alignment horizontal="right" vertical="center" wrapText="1"/>
    </xf>
    <xf numFmtId="4" fontId="45" fillId="0" borderId="2" xfId="39" applyNumberFormat="1" applyFont="1" applyBorder="1" applyAlignment="1">
      <alignment horizontal="center" vertical="center" wrapText="1"/>
    </xf>
    <xf numFmtId="0" fontId="2" fillId="0" borderId="2" xfId="57" applyFont="1" applyBorder="1" applyAlignment="1">
      <alignment horizontal="left" vertical="center" wrapText="1"/>
    </xf>
    <xf numFmtId="2" fontId="3" fillId="0" borderId="0" xfId="0" applyNumberFormat="1" applyFont="1" applyAlignment="1">
      <alignment vertical="center" wrapText="1"/>
    </xf>
    <xf numFmtId="4" fontId="3" fillId="0" borderId="2" xfId="0" applyNumberFormat="1" applyFont="1" applyBorder="1" applyAlignment="1">
      <alignment horizontal="center" wrapText="1"/>
    </xf>
    <xf numFmtId="164" fontId="3" fillId="0" borderId="2" xfId="0" applyNumberFormat="1" applyFont="1" applyBorder="1" applyAlignment="1">
      <alignment horizontal="left" vertical="top" wrapText="1"/>
    </xf>
    <xf numFmtId="0" fontId="2" fillId="0" borderId="3" xfId="5" applyFont="1" applyBorder="1" applyAlignment="1">
      <alignment horizontal="center" vertical="center" wrapText="1"/>
    </xf>
    <xf numFmtId="164" fontId="3" fillId="0" borderId="2" xfId="0" applyNumberFormat="1" applyFont="1" applyBorder="1" applyAlignment="1">
      <alignment horizontal="left" vertical="center" wrapText="1"/>
    </xf>
    <xf numFmtId="43" fontId="3" fillId="0" borderId="2" xfId="9" applyFont="1" applyBorder="1" applyAlignment="1">
      <alignment wrapText="1"/>
    </xf>
    <xf numFmtId="43" fontId="2" fillId="0" borderId="4" xfId="9" applyFont="1" applyBorder="1" applyAlignment="1">
      <alignment horizontal="right" vertical="center" wrapText="1"/>
    </xf>
    <xf numFmtId="43" fontId="3" fillId="0" borderId="0" xfId="9" applyFont="1" applyAlignment="1">
      <alignment wrapText="1"/>
    </xf>
    <xf numFmtId="43" fontId="3" fillId="0" borderId="4" xfId="9" applyFont="1" applyBorder="1" applyAlignment="1">
      <alignment horizontal="right" vertical="center" wrapText="1"/>
    </xf>
    <xf numFmtId="43" fontId="3" fillId="0" borderId="0" xfId="9" applyFont="1" applyAlignment="1">
      <alignment vertical="center" wrapText="1"/>
    </xf>
    <xf numFmtId="0" fontId="2" fillId="2" borderId="2" xfId="0" applyFont="1" applyFill="1" applyBorder="1" applyAlignment="1">
      <alignment vertical="center"/>
    </xf>
    <xf numFmtId="0" fontId="2" fillId="2" borderId="2" xfId="0" applyFont="1" applyFill="1" applyBorder="1" applyAlignment="1">
      <alignment vertical="center" wrapText="1"/>
    </xf>
    <xf numFmtId="0" fontId="3" fillId="2" borderId="2" xfId="0" applyFont="1" applyFill="1" applyBorder="1" applyAlignment="1">
      <alignment vertical="center"/>
    </xf>
    <xf numFmtId="164" fontId="3" fillId="2" borderId="2" xfId="15" applyNumberFormat="1" applyFont="1" applyFill="1" applyBorder="1" applyAlignment="1">
      <alignment horizontal="left" vertical="center" wrapText="1"/>
    </xf>
    <xf numFmtId="164" fontId="2" fillId="2" borderId="2" xfId="15" applyNumberFormat="1" applyFont="1" applyFill="1" applyBorder="1" applyAlignment="1">
      <alignment horizontal="center" vertical="center" wrapText="1"/>
    </xf>
    <xf numFmtId="164" fontId="3" fillId="2" borderId="2" xfId="15" applyNumberFormat="1" applyFont="1" applyFill="1" applyBorder="1" applyAlignment="1">
      <alignment horizontal="center" vertical="center" wrapText="1"/>
    </xf>
    <xf numFmtId="0" fontId="3" fillId="2" borderId="2" xfId="2" applyFont="1" applyFill="1" applyBorder="1" applyAlignment="1">
      <alignment horizontal="center" vertical="center" wrapText="1"/>
    </xf>
    <xf numFmtId="0" fontId="2" fillId="2" borderId="2" xfId="2" applyFont="1" applyFill="1" applyBorder="1" applyAlignment="1">
      <alignment horizontal="center" vertical="center" wrapText="1"/>
    </xf>
    <xf numFmtId="180" fontId="2" fillId="2" borderId="2" xfId="35" applyNumberFormat="1" applyFont="1" applyFill="1" applyBorder="1" applyAlignment="1">
      <alignment horizontal="left" vertical="center" wrapText="1"/>
    </xf>
    <xf numFmtId="4" fontId="14" fillId="0" borderId="2" xfId="0" applyNumberFormat="1" applyFont="1" applyBorder="1" applyAlignment="1">
      <alignment horizontal="center" vertical="center" wrapText="1"/>
    </xf>
    <xf numFmtId="0" fontId="11" fillId="0" borderId="2" xfId="39" applyFont="1" applyBorder="1" applyAlignment="1">
      <alignment horizontal="left" vertical="center" wrapText="1"/>
    </xf>
    <xf numFmtId="164" fontId="11" fillId="0" borderId="2" xfId="0" applyNumberFormat="1" applyFont="1" applyBorder="1" applyAlignment="1">
      <alignment horizontal="center" vertical="center" wrapText="1"/>
    </xf>
    <xf numFmtId="0" fontId="9" fillId="0" borderId="2" xfId="39" applyFont="1" applyBorder="1" applyAlignment="1">
      <alignment horizontal="left" vertical="center" wrapText="1"/>
    </xf>
    <xf numFmtId="2" fontId="11" fillId="0" borderId="2" xfId="0" applyNumberFormat="1" applyFont="1" applyBorder="1" applyAlignment="1">
      <alignment horizontal="left" vertical="center" wrapText="1"/>
    </xf>
    <xf numFmtId="2" fontId="9" fillId="0" borderId="2" xfId="0" applyNumberFormat="1" applyFont="1" applyBorder="1" applyAlignment="1">
      <alignment horizontal="left" vertical="center" wrapText="1"/>
    </xf>
    <xf numFmtId="164" fontId="41" fillId="0" borderId="2" xfId="20" applyNumberFormat="1" applyFont="1" applyFill="1" applyBorder="1" applyAlignment="1">
      <alignment horizontal="left" vertical="center" wrapText="1"/>
    </xf>
    <xf numFmtId="2" fontId="11" fillId="0" borderId="2" xfId="0" applyNumberFormat="1" applyFont="1" applyBorder="1" applyAlignment="1">
      <alignment horizontal="right" vertical="center"/>
    </xf>
    <xf numFmtId="2" fontId="3" fillId="0" borderId="2" xfId="0" applyNumberFormat="1" applyFont="1" applyBorder="1" applyAlignment="1">
      <alignment horizontal="right" vertical="center"/>
    </xf>
    <xf numFmtId="0" fontId="2" fillId="0" borderId="2" xfId="0" quotePrefix="1" applyFont="1" applyBorder="1" applyAlignment="1">
      <alignment horizontal="left" vertical="center" wrapText="1"/>
    </xf>
    <xf numFmtId="0" fontId="3" fillId="0" borderId="2" xfId="2" applyFont="1" applyBorder="1" applyAlignment="1">
      <alignment horizontal="center" vertical="center" wrapText="1"/>
    </xf>
    <xf numFmtId="180" fontId="2" fillId="0" borderId="2" xfId="35" applyNumberFormat="1" applyFont="1" applyBorder="1" applyAlignment="1">
      <alignment horizontal="left" vertical="center" wrapText="1"/>
    </xf>
    <xf numFmtId="0" fontId="2" fillId="0" borderId="0" xfId="0" applyFont="1"/>
    <xf numFmtId="43" fontId="2" fillId="0" borderId="2" xfId="59" applyFont="1" applyFill="1" applyBorder="1" applyAlignment="1">
      <alignment horizontal="center" vertical="center" wrapText="1"/>
    </xf>
    <xf numFmtId="43" fontId="2" fillId="0" borderId="2" xfId="59" applyFont="1" applyFill="1" applyBorder="1" applyAlignment="1">
      <alignment horizontal="right" vertical="center" wrapText="1"/>
    </xf>
    <xf numFmtId="43" fontId="2" fillId="0" borderId="2" xfId="59" applyFont="1" applyFill="1" applyBorder="1" applyAlignment="1">
      <alignment vertical="center" wrapText="1"/>
    </xf>
    <xf numFmtId="43" fontId="2" fillId="0" borderId="2" xfId="61" applyFont="1" applyFill="1" applyBorder="1" applyAlignment="1">
      <alignment horizontal="center" vertical="center" wrapText="1"/>
    </xf>
    <xf numFmtId="43" fontId="2" fillId="0" borderId="2" xfId="61" applyFont="1" applyFill="1" applyBorder="1" applyAlignment="1">
      <alignment horizontal="right" vertical="center" wrapText="1"/>
    </xf>
    <xf numFmtId="0" fontId="2" fillId="0" borderId="2" xfId="60" applyFont="1" applyBorder="1" applyAlignment="1">
      <alignment horizontal="center" vertical="center" wrapText="1"/>
    </xf>
    <xf numFmtId="0" fontId="2" fillId="2" borderId="2" xfId="63" applyFont="1" applyFill="1" applyBorder="1" applyAlignment="1">
      <alignment horizontal="center" vertical="center" wrapText="1"/>
    </xf>
    <xf numFmtId="0" fontId="2" fillId="0" borderId="2" xfId="60" applyFont="1" applyBorder="1" applyAlignment="1">
      <alignment vertical="center" wrapText="1"/>
    </xf>
    <xf numFmtId="0" fontId="2" fillId="0" borderId="2" xfId="17" applyFont="1" applyBorder="1" applyAlignment="1">
      <alignment vertical="center" wrapText="1"/>
    </xf>
    <xf numFmtId="43" fontId="2" fillId="2" borderId="2" xfId="62" applyFont="1" applyFill="1" applyBorder="1" applyAlignment="1">
      <alignment horizontal="center" vertical="center" wrapText="1"/>
    </xf>
    <xf numFmtId="43" fontId="2" fillId="2" borderId="2" xfId="62" applyFont="1" applyFill="1" applyBorder="1" applyAlignment="1">
      <alignment horizontal="right" vertical="center" wrapText="1"/>
    </xf>
    <xf numFmtId="0" fontId="11" fillId="2" borderId="2" xfId="17" applyFont="1" applyFill="1" applyBorder="1" applyAlignment="1">
      <alignment vertical="center" wrapText="1"/>
    </xf>
    <xf numFmtId="0" fontId="37" fillId="2" borderId="2" xfId="17" applyFont="1" applyFill="1" applyBorder="1" applyAlignment="1">
      <alignment vertical="center" wrapText="1"/>
    </xf>
    <xf numFmtId="43" fontId="37" fillId="2" borderId="2" xfId="9" applyFont="1" applyFill="1" applyBorder="1" applyAlignment="1">
      <alignment horizontal="center" vertical="center" wrapText="1"/>
    </xf>
    <xf numFmtId="43" fontId="11" fillId="2" borderId="4" xfId="9" applyFont="1" applyFill="1" applyBorder="1" applyAlignment="1">
      <alignment horizontal="center" vertical="center" wrapText="1"/>
    </xf>
    <xf numFmtId="43" fontId="2" fillId="2" borderId="2" xfId="9" applyFont="1" applyFill="1" applyBorder="1" applyAlignment="1">
      <alignment horizontal="center" vertical="center" wrapText="1"/>
    </xf>
    <xf numFmtId="43" fontId="9" fillId="2" borderId="2" xfId="9" applyFont="1" applyFill="1" applyBorder="1" applyAlignment="1">
      <alignment horizontal="center" vertical="center" wrapText="1"/>
    </xf>
    <xf numFmtId="43" fontId="11" fillId="2" borderId="2" xfId="9" applyFont="1" applyFill="1" applyBorder="1" applyAlignment="1">
      <alignment horizontal="center" vertical="center" wrapText="1"/>
    </xf>
    <xf numFmtId="0" fontId="14" fillId="0" borderId="2" xfId="0" applyFont="1" applyBorder="1" applyAlignment="1">
      <alignment horizontal="center" vertical="center" wrapText="1"/>
    </xf>
    <xf numFmtId="0" fontId="43" fillId="0" borderId="2" xfId="0" applyFont="1" applyBorder="1" applyAlignment="1">
      <alignment vertical="center" wrapText="1"/>
    </xf>
    <xf numFmtId="43" fontId="14" fillId="0" borderId="2" xfId="9" applyFont="1" applyFill="1" applyBorder="1" applyAlignment="1">
      <alignment vertical="center" wrapText="1"/>
    </xf>
    <xf numFmtId="43" fontId="15" fillId="0" borderId="2" xfId="9" applyFont="1" applyBorder="1" applyAlignment="1">
      <alignment vertical="center" wrapText="1"/>
    </xf>
    <xf numFmtId="43" fontId="15" fillId="0" borderId="2" xfId="9" applyFont="1" applyFill="1" applyBorder="1" applyAlignment="1">
      <alignment vertical="center" wrapText="1"/>
    </xf>
    <xf numFmtId="43" fontId="14" fillId="0" borderId="2" xfId="9" applyFont="1" applyBorder="1" applyAlignment="1">
      <alignment vertical="center" wrapText="1"/>
    </xf>
    <xf numFmtId="43" fontId="15" fillId="0" borderId="2" xfId="9" applyFont="1" applyFill="1" applyBorder="1" applyAlignment="1">
      <alignment horizontal="right"/>
    </xf>
    <xf numFmtId="43" fontId="18" fillId="0" borderId="2" xfId="9" quotePrefix="1" applyFont="1" applyFill="1" applyBorder="1" applyAlignment="1">
      <alignment horizontal="right" vertical="center" wrapText="1"/>
    </xf>
    <xf numFmtId="43" fontId="30" fillId="0" borderId="2" xfId="9" applyFont="1" applyFill="1" applyBorder="1" applyAlignment="1">
      <alignment horizontal="right" vertical="center"/>
    </xf>
    <xf numFmtId="0" fontId="3" fillId="0" borderId="2" xfId="17" applyFont="1" applyBorder="1" applyAlignment="1">
      <alignment horizontal="center" vertical="center" wrapText="1"/>
    </xf>
    <xf numFmtId="0" fontId="3" fillId="0" borderId="2" xfId="17" applyFont="1" applyBorder="1" applyAlignment="1">
      <alignment vertical="center" wrapText="1"/>
    </xf>
    <xf numFmtId="0" fontId="2" fillId="2" borderId="2" xfId="17" applyFont="1" applyFill="1" applyBorder="1" applyAlignment="1">
      <alignment vertical="center" wrapText="1"/>
    </xf>
    <xf numFmtId="2" fontId="11" fillId="0" borderId="2" xfId="15" applyNumberFormat="1" applyFont="1" applyBorder="1" applyAlignment="1">
      <alignment horizontal="right" vertical="center" wrapText="1"/>
    </xf>
    <xf numFmtId="2" fontId="2" fillId="0" borderId="2" xfId="3" applyNumberFormat="1" applyFont="1" applyFill="1" applyBorder="1" applyAlignment="1">
      <alignment horizontal="right" vertical="center" wrapText="1"/>
    </xf>
    <xf numFmtId="0" fontId="2" fillId="0" borderId="2" xfId="17" applyFont="1" applyBorder="1" applyAlignment="1">
      <alignment horizontal="right" vertical="center" wrapText="1"/>
    </xf>
    <xf numFmtId="2" fontId="2" fillId="0" borderId="2" xfId="17" applyNumberFormat="1" applyFont="1" applyBorder="1" applyAlignment="1">
      <alignment horizontal="right" vertical="center" wrapText="1"/>
    </xf>
    <xf numFmtId="4" fontId="2" fillId="0" borderId="2" xfId="58" applyNumberFormat="1" applyFont="1" applyBorder="1" applyAlignment="1">
      <alignment horizontal="right" vertical="center" wrapText="1"/>
    </xf>
    <xf numFmtId="167" fontId="2" fillId="0" borderId="2" xfId="0" applyNumberFormat="1" applyFont="1" applyBorder="1" applyAlignment="1">
      <alignment horizontal="right" vertical="center" wrapText="1"/>
    </xf>
    <xf numFmtId="2" fontId="3" fillId="0" borderId="2" xfId="3" applyNumberFormat="1" applyFont="1" applyFill="1" applyBorder="1" applyAlignment="1">
      <alignment horizontal="right" vertical="center" wrapText="1"/>
    </xf>
    <xf numFmtId="2" fontId="2" fillId="2" borderId="2" xfId="3" applyNumberFormat="1" applyFont="1" applyFill="1" applyBorder="1" applyAlignment="1">
      <alignment horizontal="right" vertical="center" wrapText="1"/>
    </xf>
    <xf numFmtId="0" fontId="2" fillId="2" borderId="2" xfId="17" applyFont="1" applyFill="1" applyBorder="1" applyAlignment="1">
      <alignment horizontal="right" vertical="center" wrapText="1"/>
    </xf>
    <xf numFmtId="173" fontId="2" fillId="2" borderId="2" xfId="0" applyNumberFormat="1" applyFont="1" applyFill="1" applyBorder="1" applyAlignment="1">
      <alignment horizontal="right" vertical="center" wrapText="1"/>
    </xf>
    <xf numFmtId="0" fontId="3" fillId="0" borderId="2" xfId="17" applyFont="1" applyBorder="1" applyAlignment="1">
      <alignment horizontal="right" vertical="center" wrapText="1"/>
    </xf>
    <xf numFmtId="0" fontId="3" fillId="0" borderId="2" xfId="65" applyFont="1" applyBorder="1" applyAlignment="1">
      <alignment vertical="center" wrapText="1"/>
    </xf>
    <xf numFmtId="4" fontId="3" fillId="0" borderId="2" xfId="65" applyNumberFormat="1" applyFont="1" applyBorder="1" applyAlignment="1">
      <alignment horizontal="left" vertical="center" wrapText="1"/>
    </xf>
    <xf numFmtId="0" fontId="2" fillId="0" borderId="2" xfId="28" applyFont="1" applyBorder="1" applyAlignment="1">
      <alignment vertical="center" wrapText="1"/>
    </xf>
    <xf numFmtId="0" fontId="2" fillId="0" borderId="2" xfId="52" applyFont="1" applyBorder="1" applyAlignment="1">
      <alignment horizontal="left" vertical="center" wrapText="1"/>
    </xf>
    <xf numFmtId="43" fontId="7" fillId="0" borderId="2" xfId="65" applyNumberFormat="1" applyFont="1" applyBorder="1" applyAlignment="1" applyProtection="1">
      <alignment horizontal="left" vertical="center" wrapText="1"/>
      <protection locked="0"/>
    </xf>
    <xf numFmtId="43" fontId="2" fillId="0" borderId="2" xfId="65" applyNumberFormat="1" applyFont="1" applyBorder="1" applyAlignment="1" applyProtection="1">
      <alignment horizontal="left" vertical="center" wrapText="1"/>
      <protection locked="0"/>
    </xf>
    <xf numFmtId="0" fontId="12" fillId="0" borderId="2" xfId="28" applyFont="1" applyBorder="1" applyAlignment="1">
      <alignment horizontal="left" vertical="center" wrapText="1"/>
    </xf>
    <xf numFmtId="0" fontId="2" fillId="0" borderId="2" xfId="67" applyFont="1" applyBorder="1" applyAlignment="1">
      <alignment horizontal="left" vertical="center" wrapText="1"/>
    </xf>
    <xf numFmtId="0" fontId="7" fillId="0" borderId="2" xfId="67" applyFont="1" applyBorder="1" applyAlignment="1">
      <alignment horizontal="left" vertical="center" wrapText="1"/>
    </xf>
    <xf numFmtId="0" fontId="7" fillId="0" borderId="2" xfId="28" applyFont="1" applyBorder="1" applyAlignment="1">
      <alignment horizontal="left" vertical="center" wrapText="1"/>
    </xf>
    <xf numFmtId="0" fontId="3" fillId="0" borderId="2" xfId="28" applyFont="1" applyBorder="1" applyAlignment="1">
      <alignment vertical="center" wrapText="1"/>
    </xf>
    <xf numFmtId="4" fontId="2" fillId="0" borderId="2" xfId="52" applyNumberFormat="1" applyFont="1" applyBorder="1" applyAlignment="1">
      <alignment horizontal="left" vertical="center" wrapText="1"/>
    </xf>
    <xf numFmtId="0" fontId="2" fillId="0" borderId="2" xfId="47" applyFont="1" applyBorder="1" applyAlignment="1">
      <alignment vertical="center" wrapText="1"/>
    </xf>
    <xf numFmtId="43" fontId="12" fillId="0" borderId="2" xfId="9" applyFont="1" applyFill="1" applyBorder="1" applyAlignment="1">
      <alignment vertical="center" wrapText="1"/>
    </xf>
    <xf numFmtId="43" fontId="7" fillId="0" borderId="2" xfId="9" applyFont="1" applyFill="1" applyBorder="1" applyAlignment="1">
      <alignment vertical="center" wrapText="1"/>
    </xf>
    <xf numFmtId="43" fontId="47" fillId="0" borderId="2" xfId="9" applyFont="1" applyFill="1" applyBorder="1" applyAlignment="1">
      <alignment vertical="center" wrapText="1"/>
    </xf>
    <xf numFmtId="43" fontId="5" fillId="0" borderId="2" xfId="9" applyFont="1" applyFill="1" applyBorder="1" applyAlignment="1">
      <alignment vertical="center" wrapText="1"/>
    </xf>
    <xf numFmtId="0" fontId="2" fillId="2" borderId="2" xfId="70" applyFont="1" applyFill="1" applyBorder="1" applyAlignment="1">
      <alignment horizontal="left" vertical="center" wrapText="1"/>
    </xf>
    <xf numFmtId="0" fontId="9" fillId="2" borderId="2" xfId="17" applyFont="1" applyFill="1" applyBorder="1" applyAlignment="1">
      <alignment vertical="center" wrapText="1"/>
    </xf>
    <xf numFmtId="2" fontId="11" fillId="2" borderId="2" xfId="17" applyNumberFormat="1" applyFont="1" applyFill="1" applyBorder="1" applyAlignment="1">
      <alignment horizontal="justify" vertical="center" wrapText="1"/>
    </xf>
    <xf numFmtId="1" fontId="11" fillId="2" borderId="2" xfId="14" applyNumberFormat="1" applyFont="1" applyFill="1" applyBorder="1" applyAlignment="1">
      <alignment vertical="center" wrapText="1"/>
    </xf>
    <xf numFmtId="0" fontId="2" fillId="0" borderId="2" xfId="70" applyFont="1" applyBorder="1" applyAlignment="1">
      <alignment horizontal="left" vertical="center" wrapText="1"/>
    </xf>
    <xf numFmtId="0" fontId="11" fillId="2" borderId="2" xfId="71" applyFont="1" applyFill="1" applyBorder="1" applyAlignment="1">
      <alignment vertical="center" wrapText="1"/>
    </xf>
    <xf numFmtId="0" fontId="11" fillId="2" borderId="2" xfId="17" applyFont="1" applyFill="1" applyBorder="1" applyAlignment="1">
      <alignment horizontal="left" vertical="center" wrapText="1"/>
    </xf>
    <xf numFmtId="1" fontId="11" fillId="2" borderId="2" xfId="14" applyNumberFormat="1" applyFont="1" applyFill="1" applyBorder="1" applyAlignment="1">
      <alignment horizontal="justify" vertical="center" wrapText="1"/>
    </xf>
    <xf numFmtId="0" fontId="2" fillId="0" borderId="2" xfId="39" applyFont="1" applyBorder="1" applyAlignment="1">
      <alignment horizontal="left" vertical="center" wrapText="1"/>
    </xf>
    <xf numFmtId="43" fontId="9" fillId="0" borderId="2" xfId="9" applyFont="1" applyBorder="1" applyAlignment="1">
      <alignment horizontal="right" wrapText="1"/>
    </xf>
    <xf numFmtId="2" fontId="3" fillId="0" borderId="2" xfId="5" applyNumberFormat="1" applyFont="1" applyBorder="1" applyAlignment="1">
      <alignment horizontal="center" vertical="center" wrapText="1"/>
    </xf>
    <xf numFmtId="2" fontId="2" fillId="0" borderId="2" xfId="0" applyNumberFormat="1" applyFont="1" applyBorder="1" applyAlignment="1">
      <alignment horizontal="left" vertical="center" wrapText="1"/>
    </xf>
    <xf numFmtId="0" fontId="12" fillId="0" borderId="2" xfId="22" applyFont="1" applyBorder="1" applyAlignment="1">
      <alignment horizontal="left" vertical="center" wrapText="1"/>
    </xf>
    <xf numFmtId="2" fontId="12" fillId="0" borderId="0" xfId="0" applyNumberFormat="1" applyFont="1" applyAlignment="1">
      <alignment horizontal="center"/>
    </xf>
    <xf numFmtId="0" fontId="30" fillId="0" borderId="2" xfId="5" applyFont="1" applyBorder="1" applyAlignment="1">
      <alignment horizontal="center" vertical="center" wrapText="1"/>
    </xf>
    <xf numFmtId="2" fontId="10" fillId="0" borderId="0" xfId="0" applyNumberFormat="1" applyFont="1"/>
    <xf numFmtId="0" fontId="3" fillId="0" borderId="2" xfId="46" applyFont="1" applyBorder="1" applyAlignment="1">
      <alignment vertical="center" wrapText="1"/>
    </xf>
    <xf numFmtId="0" fontId="3" fillId="0" borderId="2" xfId="10" applyFont="1" applyBorder="1" applyAlignment="1">
      <alignment horizontal="center" vertical="center" wrapText="1"/>
    </xf>
    <xf numFmtId="49" fontId="3" fillId="0" borderId="2" xfId="46" applyNumberFormat="1" applyFont="1" applyBorder="1" applyAlignment="1">
      <alignment vertical="center" wrapText="1"/>
    </xf>
    <xf numFmtId="0" fontId="2" fillId="0" borderId="2" xfId="10" applyFont="1" applyBorder="1" applyAlignment="1">
      <alignment horizontal="center" vertical="center" wrapText="1"/>
    </xf>
    <xf numFmtId="49" fontId="2" fillId="0" borderId="2" xfId="46" applyNumberFormat="1" applyFont="1" applyBorder="1" applyAlignment="1">
      <alignment vertical="center" wrapText="1"/>
    </xf>
    <xf numFmtId="0" fontId="34" fillId="0" borderId="2" xfId="5" applyFont="1" applyBorder="1" applyAlignment="1">
      <alignment horizontal="center" vertical="center" wrapText="1"/>
    </xf>
    <xf numFmtId="2" fontId="21" fillId="0" borderId="2" xfId="0" applyNumberFormat="1" applyFont="1" applyBorder="1" applyAlignment="1">
      <alignment horizontal="right" vertical="center" wrapText="1"/>
    </xf>
    <xf numFmtId="0" fontId="34" fillId="0" borderId="2" xfId="0" applyFont="1" applyBorder="1" applyAlignment="1">
      <alignment horizontal="left" vertical="center" wrapText="1"/>
    </xf>
    <xf numFmtId="0" fontId="9" fillId="0" borderId="2" xfId="0" applyFont="1" applyBorder="1" applyAlignment="1" applyProtection="1">
      <alignment horizontal="left" vertical="center" wrapText="1"/>
      <protection hidden="1"/>
    </xf>
    <xf numFmtId="0" fontId="9" fillId="0" borderId="2" xfId="7" applyFont="1" applyBorder="1" applyAlignment="1">
      <alignment horizontal="center" vertical="center" wrapText="1"/>
    </xf>
    <xf numFmtId="168" fontId="9" fillId="0" borderId="2" xfId="12" quotePrefix="1" applyNumberFormat="1" applyFont="1" applyFill="1" applyBorder="1" applyAlignment="1">
      <alignment horizontal="center" vertical="center" wrapText="1"/>
    </xf>
    <xf numFmtId="164" fontId="2" fillId="3" borderId="2" xfId="13" applyNumberFormat="1" applyFont="1" applyFill="1" applyBorder="1" applyAlignment="1">
      <alignment vertical="center" wrapText="1"/>
    </xf>
    <xf numFmtId="4" fontId="2" fillId="0" borderId="2" xfId="20" applyNumberFormat="1" applyFont="1" applyFill="1" applyBorder="1" applyAlignment="1">
      <alignment horizontal="left" vertical="center" wrapText="1"/>
    </xf>
    <xf numFmtId="4" fontId="41" fillId="0" borderId="2" xfId="20" applyNumberFormat="1" applyFont="1" applyFill="1" applyBorder="1" applyAlignment="1">
      <alignment horizontal="left" vertical="center" wrapText="1"/>
    </xf>
    <xf numFmtId="4" fontId="25" fillId="0" borderId="2" xfId="20" applyNumberFormat="1" applyFont="1" applyFill="1" applyBorder="1" applyAlignment="1">
      <alignment horizontal="left" vertical="center" wrapText="1"/>
    </xf>
    <xf numFmtId="4" fontId="3" fillId="0" borderId="2" xfId="20" applyNumberFormat="1" applyFont="1" applyFill="1" applyBorder="1" applyAlignment="1">
      <alignment horizontal="left" vertical="center" wrapText="1"/>
    </xf>
    <xf numFmtId="0" fontId="3" fillId="0" borderId="0" xfId="1" applyFont="1" applyAlignment="1">
      <alignment vertical="center" wrapText="1"/>
    </xf>
    <xf numFmtId="0" fontId="3" fillId="0" borderId="5" xfId="8" applyFont="1" applyBorder="1" applyAlignment="1">
      <alignment wrapText="1"/>
    </xf>
    <xf numFmtId="167" fontId="3" fillId="0" borderId="2" xfId="0" applyNumberFormat="1" applyFont="1" applyBorder="1" applyAlignment="1">
      <alignment horizontal="center" vertical="center" wrapText="1"/>
    </xf>
    <xf numFmtId="167" fontId="3" fillId="0" borderId="2" xfId="39" applyNumberFormat="1" applyFont="1" applyBorder="1" applyAlignment="1">
      <alignment horizontal="center" vertical="center" wrapText="1"/>
    </xf>
    <xf numFmtId="167" fontId="2" fillId="0" borderId="2" xfId="39" applyNumberFormat="1" applyFont="1" applyBorder="1" applyAlignment="1">
      <alignment horizontal="center" vertical="center" wrapText="1"/>
    </xf>
    <xf numFmtId="2" fontId="2" fillId="2" borderId="2"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2" fontId="12" fillId="0" borderId="2" xfId="7" applyNumberFormat="1" applyFont="1" applyBorder="1" applyAlignment="1">
      <alignment horizontal="center" vertical="center" wrapText="1"/>
    </xf>
    <xf numFmtId="0" fontId="3" fillId="0" borderId="2" xfId="30" applyFont="1" applyBorder="1" applyAlignment="1">
      <alignment horizontal="center" vertical="center" wrapText="1"/>
    </xf>
    <xf numFmtId="2" fontId="33" fillId="0" borderId="2" xfId="0" applyNumberFormat="1" applyFont="1" applyBorder="1" applyAlignment="1">
      <alignment horizontal="center" vertical="center" wrapText="1"/>
    </xf>
    <xf numFmtId="4" fontId="18" fillId="2" borderId="2" xfId="0" applyNumberFormat="1" applyFont="1" applyFill="1" applyBorder="1" applyAlignment="1">
      <alignment horizontal="center" vertical="center" wrapText="1"/>
    </xf>
    <xf numFmtId="4" fontId="30" fillId="2" borderId="2" xfId="0" applyNumberFormat="1" applyFont="1" applyFill="1" applyBorder="1" applyAlignment="1">
      <alignment horizontal="center" vertical="center" wrapText="1"/>
    </xf>
    <xf numFmtId="164" fontId="2" fillId="0" borderId="2" xfId="5" applyNumberFormat="1" applyFont="1" applyBorder="1" applyAlignment="1">
      <alignment horizontal="left" vertical="center" wrapText="1"/>
    </xf>
    <xf numFmtId="4" fontId="3" fillId="0" borderId="2" xfId="1" applyNumberFormat="1" applyFont="1" applyBorder="1" applyAlignment="1">
      <alignment horizontal="center" vertical="center" wrapText="1"/>
    </xf>
    <xf numFmtId="4" fontId="9" fillId="0" borderId="2" xfId="19" applyNumberFormat="1" applyFont="1" applyBorder="1" applyAlignment="1">
      <alignment horizontal="center" vertical="center" wrapText="1"/>
    </xf>
    <xf numFmtId="2" fontId="15" fillId="0" borderId="2" xfId="5" applyNumberFormat="1" applyFont="1" applyBorder="1" applyAlignment="1">
      <alignment horizontal="center" vertical="center" wrapText="1"/>
    </xf>
    <xf numFmtId="168" fontId="15" fillId="0" borderId="3" xfId="12" quotePrefix="1" applyNumberFormat="1" applyFont="1" applyFill="1" applyBorder="1" applyAlignment="1">
      <alignment horizontal="center" vertical="center" wrapText="1"/>
    </xf>
    <xf numFmtId="168" fontId="14" fillId="0" borderId="3" xfId="12" quotePrefix="1" applyNumberFormat="1" applyFont="1" applyFill="1" applyBorder="1" applyAlignment="1">
      <alignment horizontal="center" vertical="center" wrapText="1"/>
    </xf>
    <xf numFmtId="0" fontId="18" fillId="0" borderId="4" xfId="0" applyFont="1" applyBorder="1" applyAlignment="1">
      <alignment horizontal="center" vertical="center" wrapText="1"/>
    </xf>
    <xf numFmtId="167" fontId="2" fillId="0" borderId="2" xfId="0" applyNumberFormat="1" applyFont="1" applyBorder="1" applyAlignment="1">
      <alignment horizontal="center" vertical="center" wrapText="1"/>
    </xf>
    <xf numFmtId="0" fontId="18" fillId="0" borderId="2" xfId="16" applyFont="1" applyBorder="1" applyAlignment="1">
      <alignment horizontal="left" vertical="center" wrapText="1"/>
    </xf>
    <xf numFmtId="0" fontId="2" fillId="2" borderId="4" xfId="53" applyFont="1" applyFill="1" applyBorder="1" applyAlignment="1">
      <alignment horizontal="center" vertical="center" wrapText="1"/>
    </xf>
    <xf numFmtId="0" fontId="2" fillId="2" borderId="0" xfId="54" applyFont="1" applyFill="1" applyAlignment="1">
      <alignment wrapText="1"/>
    </xf>
    <xf numFmtId="1" fontId="2" fillId="2" borderId="4" xfId="14" applyNumberFormat="1" applyFont="1" applyFill="1" applyBorder="1" applyAlignment="1">
      <alignment horizontal="center" vertical="center" wrapText="1"/>
    </xf>
    <xf numFmtId="179" fontId="18" fillId="0" borderId="2" xfId="0" applyNumberFormat="1" applyFont="1" applyBorder="1" applyAlignment="1">
      <alignment horizontal="center" vertical="center" wrapText="1"/>
    </xf>
    <xf numFmtId="2" fontId="18" fillId="0" borderId="2" xfId="45" applyNumberFormat="1" applyFont="1" applyBorder="1" applyAlignment="1">
      <alignment horizontal="center" vertical="center" wrapText="1"/>
    </xf>
    <xf numFmtId="2" fontId="18" fillId="0" borderId="2" xfId="0" applyNumberFormat="1" applyFont="1" applyBorder="1" applyAlignment="1">
      <alignment horizontal="center" vertical="center" wrapText="1"/>
    </xf>
    <xf numFmtId="168" fontId="15" fillId="0" borderId="2" xfId="12" quotePrefix="1" applyNumberFormat="1" applyFont="1" applyFill="1" applyBorder="1" applyAlignment="1">
      <alignment horizontal="center" vertical="center" wrapText="1"/>
    </xf>
    <xf numFmtId="0" fontId="11" fillId="0" borderId="2" xfId="0" applyFont="1" applyBorder="1" applyAlignment="1">
      <alignment horizontal="center" vertical="center"/>
    </xf>
    <xf numFmtId="0" fontId="9" fillId="0" borderId="2" xfId="0" applyFont="1" applyBorder="1" applyAlignment="1">
      <alignment horizontal="center" vertical="center"/>
    </xf>
    <xf numFmtId="0" fontId="2" fillId="2" borderId="2" xfId="8" applyFont="1" applyFill="1" applyBorder="1" applyAlignment="1">
      <alignment horizontal="center" vertical="center" wrapText="1"/>
    </xf>
    <xf numFmtId="0" fontId="2" fillId="0" borderId="2" xfId="39" applyFont="1" applyBorder="1" applyAlignment="1">
      <alignment vertical="center" wrapText="1"/>
    </xf>
    <xf numFmtId="0" fontId="11" fillId="0" borderId="2" xfId="17" applyFont="1" applyBorder="1" applyAlignment="1">
      <alignment horizontal="center" vertical="center" wrapText="1"/>
    </xf>
    <xf numFmtId="0" fontId="9" fillId="0" borderId="2" xfId="17" applyFont="1" applyBorder="1" applyAlignment="1">
      <alignment horizontal="center" vertical="center" wrapText="1"/>
    </xf>
    <xf numFmtId="168" fontId="11" fillId="0" borderId="2" xfId="3" applyNumberFormat="1" applyFont="1" applyFill="1" applyBorder="1" applyAlignment="1">
      <alignment horizontal="center" vertical="center" wrapText="1"/>
    </xf>
    <xf numFmtId="0" fontId="2" fillId="0" borderId="2" xfId="17" applyFont="1" applyBorder="1" applyAlignment="1">
      <alignment horizontal="center" vertical="center" wrapText="1"/>
    </xf>
    <xf numFmtId="168" fontId="2" fillId="0" borderId="2" xfId="3" applyNumberFormat="1" applyFont="1" applyFill="1" applyBorder="1" applyAlignment="1">
      <alignment horizontal="center" vertical="center" wrapText="1"/>
    </xf>
    <xf numFmtId="0" fontId="2" fillId="0" borderId="2" xfId="71" applyFont="1" applyBorder="1" applyAlignment="1">
      <alignment horizontal="center" vertical="center" wrapText="1"/>
    </xf>
    <xf numFmtId="0" fontId="25" fillId="0" borderId="2" xfId="71" applyFont="1" applyBorder="1"/>
    <xf numFmtId="168" fontId="9" fillId="0" borderId="2" xfId="3" applyNumberFormat="1" applyFont="1" applyFill="1" applyBorder="1" applyAlignment="1">
      <alignment horizontal="center" vertical="center" wrapText="1"/>
    </xf>
    <xf numFmtId="168" fontId="3" fillId="0" borderId="2" xfId="3" applyNumberFormat="1" applyFont="1" applyFill="1" applyBorder="1" applyAlignment="1">
      <alignment horizontal="center" vertical="center" wrapText="1"/>
    </xf>
    <xf numFmtId="2" fontId="3" fillId="0" borderId="2" xfId="3" applyNumberFormat="1" applyFont="1" applyFill="1" applyBorder="1" applyAlignment="1">
      <alignment horizontal="center" vertical="center" wrapText="1"/>
    </xf>
    <xf numFmtId="2" fontId="2" fillId="0" borderId="2" xfId="17" applyNumberFormat="1" applyFont="1" applyBorder="1" applyAlignment="1">
      <alignment horizontal="center" vertical="center" wrapText="1"/>
    </xf>
    <xf numFmtId="0" fontId="7" fillId="0" borderId="2" xfId="65" applyFont="1" applyBorder="1" applyAlignment="1">
      <alignment horizontal="center" vertical="center" wrapText="1"/>
    </xf>
    <xf numFmtId="0" fontId="2" fillId="0" borderId="2" xfId="52" applyFont="1" applyBorder="1" applyAlignment="1">
      <alignment horizontal="center" vertical="center" wrapText="1"/>
    </xf>
    <xf numFmtId="2" fontId="7" fillId="0" borderId="2" xfId="64" applyNumberFormat="1" applyFont="1" applyBorder="1" applyAlignment="1">
      <alignment horizontal="center" vertical="center" wrapText="1"/>
    </xf>
    <xf numFmtId="2" fontId="2" fillId="0" borderId="2" xfId="64" applyNumberFormat="1" applyFont="1" applyBorder="1" applyAlignment="1">
      <alignment horizontal="center" vertical="center" wrapText="1"/>
    </xf>
    <xf numFmtId="0" fontId="12" fillId="0" borderId="2" xfId="67" applyFont="1" applyBorder="1" applyAlignment="1">
      <alignment horizontal="center" vertical="center" wrapText="1"/>
    </xf>
    <xf numFmtId="0" fontId="2" fillId="0" borderId="2" xfId="28" applyFont="1" applyBorder="1" applyAlignment="1">
      <alignment horizontal="center" vertical="center" wrapText="1"/>
    </xf>
    <xf numFmtId="2" fontId="2" fillId="0" borderId="2" xfId="3" applyNumberFormat="1" applyFont="1" applyFill="1" applyBorder="1" applyAlignment="1">
      <alignment horizontal="center" vertical="center" wrapText="1"/>
    </xf>
    <xf numFmtId="0" fontId="7" fillId="0" borderId="2" xfId="67" applyFont="1" applyBorder="1" applyAlignment="1">
      <alignment horizontal="center" vertical="center" wrapText="1"/>
    </xf>
    <xf numFmtId="2" fontId="12" fillId="0" borderId="2" xfId="3" applyNumberFormat="1" applyFont="1" applyFill="1" applyBorder="1" applyAlignment="1">
      <alignment horizontal="center" vertical="center" wrapText="1"/>
    </xf>
    <xf numFmtId="0" fontId="7" fillId="0" borderId="2" xfId="52" applyFont="1" applyBorder="1" applyAlignment="1">
      <alignment horizontal="center" vertical="center" wrapText="1"/>
    </xf>
    <xf numFmtId="0" fontId="12" fillId="0" borderId="2" xfId="64" applyFont="1" applyBorder="1" applyAlignment="1">
      <alignment horizontal="center" vertical="center" wrapText="1"/>
    </xf>
    <xf numFmtId="168" fontId="18" fillId="0" borderId="2" xfId="3" quotePrefix="1" applyNumberFormat="1" applyFont="1" applyFill="1" applyBorder="1" applyAlignment="1">
      <alignment horizontal="center" vertical="center" wrapText="1"/>
    </xf>
    <xf numFmtId="168" fontId="2" fillId="0" borderId="2" xfId="3" quotePrefix="1" applyNumberFormat="1" applyFont="1" applyFill="1" applyBorder="1" applyAlignment="1">
      <alignment horizontal="center" vertical="center" wrapText="1"/>
    </xf>
    <xf numFmtId="168" fontId="7" fillId="0" borderId="2" xfId="3" quotePrefix="1" applyNumberFormat="1" applyFont="1" applyFill="1" applyBorder="1" applyAlignment="1">
      <alignment horizontal="center" vertical="center" wrapText="1"/>
    </xf>
    <xf numFmtId="2" fontId="12" fillId="0" borderId="2" xfId="50" applyNumberFormat="1" applyFont="1" applyBorder="1" applyAlignment="1">
      <alignment vertical="center"/>
    </xf>
    <xf numFmtId="168" fontId="2" fillId="2" borderId="2" xfId="12" quotePrefix="1" applyNumberFormat="1" applyFont="1" applyFill="1" applyBorder="1" applyAlignment="1">
      <alignment horizontal="center" vertical="center" wrapText="1"/>
    </xf>
    <xf numFmtId="0" fontId="11" fillId="0" borderId="4" xfId="56" applyFont="1" applyBorder="1" applyAlignment="1">
      <alignment horizontal="center" vertical="center" wrapText="1"/>
    </xf>
    <xf numFmtId="43" fontId="12" fillId="0" borderId="2" xfId="9" applyFont="1" applyFill="1" applyBorder="1" applyAlignment="1">
      <alignment horizontal="center" vertical="center" wrapText="1"/>
    </xf>
    <xf numFmtId="43" fontId="7" fillId="0" borderId="2" xfId="9" applyFont="1" applyFill="1" applyBorder="1" applyAlignment="1">
      <alignment horizontal="center" vertical="center" wrapText="1"/>
    </xf>
    <xf numFmtId="4" fontId="18" fillId="0" borderId="2" xfId="0" applyNumberFormat="1" applyFont="1" applyBorder="1" applyAlignment="1">
      <alignment horizontal="center" vertical="center" wrapText="1"/>
    </xf>
    <xf numFmtId="4" fontId="30" fillId="0" borderId="2" xfId="0" applyNumberFormat="1" applyFont="1" applyBorder="1" applyAlignment="1">
      <alignment horizontal="center" vertical="center" wrapText="1"/>
    </xf>
    <xf numFmtId="4" fontId="19" fillId="0" borderId="2" xfId="0" applyNumberFormat="1" applyFont="1" applyBorder="1" applyAlignment="1">
      <alignment horizontal="center" vertical="center" wrapText="1"/>
    </xf>
    <xf numFmtId="0" fontId="11" fillId="0" borderId="2" xfId="16" applyFont="1" applyBorder="1" applyAlignment="1">
      <alignment horizontal="center" vertical="center" wrapText="1"/>
    </xf>
    <xf numFmtId="43" fontId="3" fillId="0" borderId="2" xfId="0" applyNumberFormat="1" applyFont="1" applyBorder="1" applyAlignment="1" applyProtection="1">
      <alignment horizontal="center" vertical="center" wrapText="1"/>
      <protection hidden="1"/>
    </xf>
    <xf numFmtId="0" fontId="28" fillId="0" borderId="2" xfId="2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43" fontId="15" fillId="2" borderId="2" xfId="9" applyFont="1" applyFill="1" applyBorder="1" applyAlignment="1">
      <alignment vertical="center" wrapText="1"/>
    </xf>
    <xf numFmtId="43" fontId="15" fillId="2" borderId="2" xfId="9" applyFont="1" applyFill="1" applyBorder="1" applyAlignment="1">
      <alignment vertical="center"/>
    </xf>
    <xf numFmtId="2" fontId="15" fillId="0" borderId="2" xfId="0" applyNumberFormat="1" applyFont="1" applyBorder="1" applyAlignment="1">
      <alignment horizontal="left" vertical="center" wrapText="1"/>
    </xf>
    <xf numFmtId="43" fontId="15" fillId="0" borderId="2" xfId="9" applyFont="1" applyBorder="1" applyAlignment="1">
      <alignment vertical="center"/>
    </xf>
    <xf numFmtId="0" fontId="3" fillId="0" borderId="0" xfId="2" applyFont="1" applyAlignment="1">
      <alignment horizontal="center" vertical="center" wrapText="1"/>
    </xf>
    <xf numFmtId="0" fontId="2" fillId="0" borderId="0" xfId="2" applyFont="1" applyAlignment="1">
      <alignment horizontal="center" vertical="center" wrapText="1"/>
    </xf>
    <xf numFmtId="0" fontId="3" fillId="0" borderId="0" xfId="1" applyFont="1" applyAlignment="1">
      <alignment horizontal="center" vertical="center" wrapText="1"/>
    </xf>
    <xf numFmtId="0" fontId="2" fillId="0" borderId="0" xfId="1" applyFont="1" applyAlignment="1">
      <alignment horizontal="center" vertical="center"/>
    </xf>
    <xf numFmtId="2" fontId="3" fillId="0" borderId="0" xfId="2" applyNumberFormat="1" applyFont="1" applyAlignment="1">
      <alignment horizontal="center" vertical="center"/>
    </xf>
    <xf numFmtId="0" fontId="5" fillId="0" borderId="0" xfId="1" applyFont="1" applyAlignment="1">
      <alignment horizontal="center" vertical="center" wrapText="1"/>
    </xf>
    <xf numFmtId="0" fontId="5" fillId="0" borderId="1" xfId="1" applyFont="1" applyBorder="1" applyAlignment="1">
      <alignment horizontal="center" vertical="center" wrapText="1"/>
    </xf>
    <xf numFmtId="49" fontId="3" fillId="0" borderId="2" xfId="2" applyNumberFormat="1" applyFont="1" applyBorder="1" applyAlignment="1">
      <alignment horizontal="center" vertical="center"/>
    </xf>
    <xf numFmtId="0" fontId="3" fillId="0" borderId="2" xfId="2" applyFont="1" applyBorder="1" applyAlignment="1">
      <alignment horizontal="center" vertical="center" wrapText="1"/>
    </xf>
    <xf numFmtId="1" fontId="3" fillId="0" borderId="2" xfId="2" applyNumberFormat="1" applyFont="1" applyBorder="1" applyAlignment="1">
      <alignment horizontal="center" vertical="center" wrapText="1"/>
    </xf>
    <xf numFmtId="2" fontId="3" fillId="0" borderId="2" xfId="2" applyNumberFormat="1" applyFont="1" applyBorder="1" applyAlignment="1">
      <alignment horizontal="center" vertical="center" wrapText="1"/>
    </xf>
    <xf numFmtId="2" fontId="12" fillId="0" borderId="0" xfId="0" applyNumberFormat="1" applyFont="1" applyAlignment="1">
      <alignment horizontal="center"/>
    </xf>
    <xf numFmtId="0" fontId="12" fillId="0" borderId="0" xfId="0" applyFont="1" applyAlignment="1">
      <alignment horizontal="center"/>
    </xf>
    <xf numFmtId="0" fontId="3" fillId="0" borderId="2" xfId="5" applyFont="1" applyBorder="1" applyAlignment="1">
      <alignment horizontal="center" vertical="center" wrapText="1"/>
    </xf>
    <xf numFmtId="2" fontId="3" fillId="0" borderId="2" xfId="6" applyNumberFormat="1" applyFont="1" applyBorder="1" applyAlignment="1">
      <alignment horizontal="center" vertical="center" wrapText="1"/>
    </xf>
    <xf numFmtId="2" fontId="3" fillId="0" borderId="2" xfId="5" applyNumberFormat="1" applyFont="1" applyBorder="1" applyAlignment="1">
      <alignment horizontal="center" vertical="center" wrapText="1"/>
    </xf>
    <xf numFmtId="2" fontId="3" fillId="0" borderId="3" xfId="6" applyNumberFormat="1" applyFont="1" applyBorder="1" applyAlignment="1">
      <alignment horizontal="center" vertical="center" wrapText="1"/>
    </xf>
    <xf numFmtId="2" fontId="3" fillId="0" borderId="4" xfId="6" applyNumberFormat="1" applyFont="1" applyBorder="1" applyAlignment="1">
      <alignment horizontal="center" vertical="center" wrapText="1"/>
    </xf>
    <xf numFmtId="2" fontId="3" fillId="0" borderId="0" xfId="0" applyNumberFormat="1" applyFont="1" applyAlignment="1">
      <alignment horizontal="center"/>
    </xf>
  </cellXfs>
  <cellStyles count="72">
    <cellStyle name="Comma" xfId="9" builtinId="3"/>
    <cellStyle name="Comma [0]" xfId="32" builtinId="6"/>
    <cellStyle name="Comma 12" xfId="61" xr:uid="{00000000-0005-0000-0000-000002000000}"/>
    <cellStyle name="Comma 13" xfId="62" xr:uid="{00000000-0005-0000-0000-000003000000}"/>
    <cellStyle name="Comma 2" xfId="4" xr:uid="{00000000-0005-0000-0000-000004000000}"/>
    <cellStyle name="Comma 2 3" xfId="3" xr:uid="{00000000-0005-0000-0000-000005000000}"/>
    <cellStyle name="Comma 29" xfId="66" xr:uid="{00000000-0005-0000-0000-000006000000}"/>
    <cellStyle name="Comma 3" xfId="12" xr:uid="{00000000-0005-0000-0000-000007000000}"/>
    <cellStyle name="Comma 4" xfId="25" xr:uid="{00000000-0005-0000-0000-000008000000}"/>
    <cellStyle name="Comma 6" xfId="44" xr:uid="{00000000-0005-0000-0000-000009000000}"/>
    <cellStyle name="Comma 8" xfId="59" xr:uid="{00000000-0005-0000-0000-00000A000000}"/>
    <cellStyle name="Hyperlink" xfId="20" builtinId="8"/>
    <cellStyle name="Normal" xfId="0" builtinId="0"/>
    <cellStyle name="Normal 10" xfId="16" xr:uid="{00000000-0005-0000-0000-00000D000000}"/>
    <cellStyle name="Normal 10 2" xfId="39" xr:uid="{00000000-0005-0000-0000-00000E000000}"/>
    <cellStyle name="Normal 10 2 2" xfId="35" xr:uid="{00000000-0005-0000-0000-00000F000000}"/>
    <cellStyle name="Normal 10 2 2 2" xfId="64" xr:uid="{00000000-0005-0000-0000-000010000000}"/>
    <cellStyle name="Normal 11" xfId="18" xr:uid="{00000000-0005-0000-0000-000011000000}"/>
    <cellStyle name="Normal 11 2" xfId="15" xr:uid="{00000000-0005-0000-0000-000012000000}"/>
    <cellStyle name="Normal 12" xfId="38" xr:uid="{00000000-0005-0000-0000-000013000000}"/>
    <cellStyle name="Normal 12 2" xfId="57" xr:uid="{00000000-0005-0000-0000-000014000000}"/>
    <cellStyle name="Normal 13" xfId="40" xr:uid="{00000000-0005-0000-0000-000015000000}"/>
    <cellStyle name="Normal 14 10" xfId="34" xr:uid="{00000000-0005-0000-0000-000016000000}"/>
    <cellStyle name="Normal 14 3 2" xfId="7" xr:uid="{00000000-0005-0000-0000-000017000000}"/>
    <cellStyle name="Normal 16 3" xfId="8" xr:uid="{00000000-0005-0000-0000-000018000000}"/>
    <cellStyle name="Normal 18" xfId="33" xr:uid="{00000000-0005-0000-0000-000019000000}"/>
    <cellStyle name="Normal 2" xfId="1" xr:uid="{00000000-0005-0000-0000-00001A000000}"/>
    <cellStyle name="Normal 2 2" xfId="2" xr:uid="{00000000-0005-0000-0000-00001B000000}"/>
    <cellStyle name="Normal 2 2 10" xfId="11" xr:uid="{00000000-0005-0000-0000-00001C000000}"/>
    <cellStyle name="Normal 2 2 2" xfId="10" xr:uid="{00000000-0005-0000-0000-00001D000000}"/>
    <cellStyle name="Normal 2 2 2 10 2" xfId="45" xr:uid="{00000000-0005-0000-0000-00001E000000}"/>
    <cellStyle name="Normal 2 2 2 2" xfId="26" xr:uid="{00000000-0005-0000-0000-00001F000000}"/>
    <cellStyle name="Normal 2 3 2 2" xfId="52" xr:uid="{00000000-0005-0000-0000-000020000000}"/>
    <cellStyle name="Normal 2 4 2" xfId="36" xr:uid="{00000000-0005-0000-0000-000021000000}"/>
    <cellStyle name="Normal 21 3" xfId="58" xr:uid="{00000000-0005-0000-0000-000022000000}"/>
    <cellStyle name="Normal 22" xfId="43" xr:uid="{00000000-0005-0000-0000-000023000000}"/>
    <cellStyle name="Normal 23" xfId="42" xr:uid="{00000000-0005-0000-0000-000024000000}"/>
    <cellStyle name="Normal 23 3" xfId="41" xr:uid="{00000000-0005-0000-0000-000025000000}"/>
    <cellStyle name="Normal 27" xfId="37" xr:uid="{00000000-0005-0000-0000-000026000000}"/>
    <cellStyle name="Normal 29" xfId="60" xr:uid="{00000000-0005-0000-0000-000027000000}"/>
    <cellStyle name="Normal 3 2 2" xfId="29" xr:uid="{00000000-0005-0000-0000-000028000000}"/>
    <cellStyle name="Normal 3 2 2 2" xfId="17" xr:uid="{00000000-0005-0000-0000-000029000000}"/>
    <cellStyle name="Normal 3 3" xfId="28" xr:uid="{00000000-0005-0000-0000-00002A000000}"/>
    <cellStyle name="Normal 32" xfId="63" xr:uid="{00000000-0005-0000-0000-00002B000000}"/>
    <cellStyle name="Normal 33" xfId="68" xr:uid="{00000000-0005-0000-0000-00002C000000}"/>
    <cellStyle name="Normal 34" xfId="69" xr:uid="{00000000-0005-0000-0000-00002D000000}"/>
    <cellStyle name="Normal 35" xfId="71" xr:uid="{00000000-0005-0000-0000-00002E000000}"/>
    <cellStyle name="Normal 35 2" xfId="31" xr:uid="{00000000-0005-0000-0000-00002F000000}"/>
    <cellStyle name="Normal 36" xfId="24" xr:uid="{00000000-0005-0000-0000-000030000000}"/>
    <cellStyle name="Normal 4 2" xfId="21" xr:uid="{00000000-0005-0000-0000-000031000000}"/>
    <cellStyle name="Normal 4 2 2" xfId="5" xr:uid="{00000000-0005-0000-0000-000032000000}"/>
    <cellStyle name="Normal 4 3" xfId="51" xr:uid="{00000000-0005-0000-0000-000033000000}"/>
    <cellStyle name="Normal 40" xfId="27" xr:uid="{00000000-0005-0000-0000-000034000000}"/>
    <cellStyle name="Normal 41" xfId="70" xr:uid="{00000000-0005-0000-0000-000035000000}"/>
    <cellStyle name="Normal 43" xfId="65" xr:uid="{00000000-0005-0000-0000-000036000000}"/>
    <cellStyle name="Normal 44" xfId="67" xr:uid="{00000000-0005-0000-0000-000037000000}"/>
    <cellStyle name="Normal 45" xfId="30" xr:uid="{00000000-0005-0000-0000-000038000000}"/>
    <cellStyle name="Normal 46" xfId="47" xr:uid="{00000000-0005-0000-0000-000039000000}"/>
    <cellStyle name="Normal 48" xfId="48" xr:uid="{00000000-0005-0000-0000-00003A000000}"/>
    <cellStyle name="Normal 49" xfId="49" xr:uid="{00000000-0005-0000-0000-00003B000000}"/>
    <cellStyle name="Normal 5" xfId="13" xr:uid="{00000000-0005-0000-0000-00003C000000}"/>
    <cellStyle name="Normal 5 46" xfId="46" xr:uid="{00000000-0005-0000-0000-00003D000000}"/>
    <cellStyle name="Normal 50" xfId="50" xr:uid="{00000000-0005-0000-0000-00003E000000}"/>
    <cellStyle name="Normal 51" xfId="53" xr:uid="{00000000-0005-0000-0000-00003F000000}"/>
    <cellStyle name="Normal 52" xfId="54" xr:uid="{00000000-0005-0000-0000-000040000000}"/>
    <cellStyle name="Normal 53" xfId="55" xr:uid="{00000000-0005-0000-0000-000041000000}"/>
    <cellStyle name="Normal 54" xfId="56" xr:uid="{00000000-0005-0000-0000-000042000000}"/>
    <cellStyle name="Normal_Bieu mau (CV )" xfId="14" xr:uid="{00000000-0005-0000-0000-000043000000}"/>
    <cellStyle name="Normal_Mau Bieu KH câp huyen(Anh) 12_11" xfId="22" xr:uid="{00000000-0005-0000-0000-000044000000}"/>
    <cellStyle name="Normal_Sheet1 3" xfId="6" xr:uid="{00000000-0005-0000-0000-000045000000}"/>
    <cellStyle name="Normal_Sheet1_1" xfId="23" xr:uid="{00000000-0005-0000-0000-000046000000}"/>
    <cellStyle name="Normal_Sheet1_2" xfId="19" xr:uid="{00000000-0005-0000-0000-000047000000}"/>
  </cellStyles>
  <dxfs count="4">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dr:twoCellAnchor>
    <xdr:from>
      <xdr:col>1</xdr:col>
      <xdr:colOff>621492</xdr:colOff>
      <xdr:row>1</xdr:row>
      <xdr:rowOff>268944</xdr:rowOff>
    </xdr:from>
    <xdr:to>
      <xdr:col>1</xdr:col>
      <xdr:colOff>1538478</xdr:colOff>
      <xdr:row>1</xdr:row>
      <xdr:rowOff>268944</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flipV="1">
          <a:off x="1031800" y="518059"/>
          <a:ext cx="916986"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204733</xdr:colOff>
      <xdr:row>1</xdr:row>
      <xdr:rowOff>268941</xdr:rowOff>
    </xdr:from>
    <xdr:to>
      <xdr:col>7</xdr:col>
      <xdr:colOff>632798</xdr:colOff>
      <xdr:row>1</xdr:row>
      <xdr:rowOff>268941</xdr:rowOff>
    </xdr:to>
    <xdr:sp macro="" textlink="">
      <xdr:nvSpPr>
        <xdr:cNvPr id="3" name="Line 1">
          <a:extLst>
            <a:ext uri="{FF2B5EF4-FFF2-40B4-BE49-F238E27FC236}">
              <a16:creationId xmlns:a16="http://schemas.microsoft.com/office/drawing/2014/main" id="{00000000-0008-0000-0000-000003000000}"/>
            </a:ext>
          </a:extLst>
        </xdr:cNvPr>
        <xdr:cNvSpPr>
          <a:spLocks noChangeShapeType="1"/>
        </xdr:cNvSpPr>
      </xdr:nvSpPr>
      <xdr:spPr bwMode="auto">
        <a:xfrm flipV="1">
          <a:off x="5252983" y="518056"/>
          <a:ext cx="1834834"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1173040</xdr:colOff>
      <xdr:row>2</xdr:row>
      <xdr:rowOff>11723</xdr:rowOff>
    </xdr:from>
    <xdr:to>
      <xdr:col>1</xdr:col>
      <xdr:colOff>1868365</xdr:colOff>
      <xdr:row>2</xdr:row>
      <xdr:rowOff>11723</xdr:rowOff>
    </xdr:to>
    <xdr:sp macro="" textlink="">
      <xdr:nvSpPr>
        <xdr:cNvPr id="2" name="Line 1">
          <a:extLst>
            <a:ext uri="{FF2B5EF4-FFF2-40B4-BE49-F238E27FC236}">
              <a16:creationId xmlns:a16="http://schemas.microsoft.com/office/drawing/2014/main" id="{00000000-0008-0000-0100-000002000000}"/>
            </a:ext>
          </a:extLst>
        </xdr:cNvPr>
        <xdr:cNvSpPr>
          <a:spLocks noChangeShapeType="1"/>
        </xdr:cNvSpPr>
      </xdr:nvSpPr>
      <xdr:spPr bwMode="auto">
        <a:xfrm flipV="1">
          <a:off x="1506415" y="411773"/>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229332</xdr:colOff>
      <xdr:row>2</xdr:row>
      <xdr:rowOff>40298</xdr:rowOff>
    </xdr:from>
    <xdr:to>
      <xdr:col>8</xdr:col>
      <xdr:colOff>866775</xdr:colOff>
      <xdr:row>2</xdr:row>
      <xdr:rowOff>40298</xdr:rowOff>
    </xdr:to>
    <xdr:sp macro="" textlink="">
      <xdr:nvSpPr>
        <xdr:cNvPr id="3" name="Line 1">
          <a:extLst>
            <a:ext uri="{FF2B5EF4-FFF2-40B4-BE49-F238E27FC236}">
              <a16:creationId xmlns:a16="http://schemas.microsoft.com/office/drawing/2014/main" id="{00000000-0008-0000-0100-000003000000}"/>
            </a:ext>
          </a:extLst>
        </xdr:cNvPr>
        <xdr:cNvSpPr>
          <a:spLocks noChangeShapeType="1"/>
        </xdr:cNvSpPr>
      </xdr:nvSpPr>
      <xdr:spPr bwMode="auto">
        <a:xfrm flipV="1">
          <a:off x="6563457" y="440348"/>
          <a:ext cx="1294668"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628649</xdr:colOff>
      <xdr:row>2</xdr:row>
      <xdr:rowOff>0</xdr:rowOff>
    </xdr:from>
    <xdr:to>
      <xdr:col>1</xdr:col>
      <xdr:colOff>1323974</xdr:colOff>
      <xdr:row>2</xdr:row>
      <xdr:rowOff>0</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bwMode="auto">
        <a:xfrm flipV="1">
          <a:off x="962024"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380999</xdr:colOff>
      <xdr:row>2</xdr:row>
      <xdr:rowOff>0</xdr:rowOff>
    </xdr:from>
    <xdr:to>
      <xdr:col>9</xdr:col>
      <xdr:colOff>622934</xdr:colOff>
      <xdr:row>2</xdr:row>
      <xdr:rowOff>0</xdr:rowOff>
    </xdr:to>
    <xdr:sp macro="" textlink="">
      <xdr:nvSpPr>
        <xdr:cNvPr id="3" name="Line 1">
          <a:extLst>
            <a:ext uri="{FF2B5EF4-FFF2-40B4-BE49-F238E27FC236}">
              <a16:creationId xmlns:a16="http://schemas.microsoft.com/office/drawing/2014/main" id="{00000000-0008-0000-0200-000003000000}"/>
            </a:ext>
          </a:extLst>
        </xdr:cNvPr>
        <xdr:cNvSpPr>
          <a:spLocks noChangeShapeType="1"/>
        </xdr:cNvSpPr>
      </xdr:nvSpPr>
      <xdr:spPr bwMode="auto">
        <a:xfrm flipV="1">
          <a:off x="5591174" y="40005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714374</xdr:colOff>
      <xdr:row>2</xdr:row>
      <xdr:rowOff>28575</xdr:rowOff>
    </xdr:from>
    <xdr:to>
      <xdr:col>1</xdr:col>
      <xdr:colOff>1409699</xdr:colOff>
      <xdr:row>2</xdr:row>
      <xdr:rowOff>28575</xdr:rowOff>
    </xdr:to>
    <xdr:sp macro="" textlink="">
      <xdr:nvSpPr>
        <xdr:cNvPr id="2" name="Line 1">
          <a:extLst>
            <a:ext uri="{FF2B5EF4-FFF2-40B4-BE49-F238E27FC236}">
              <a16:creationId xmlns:a16="http://schemas.microsoft.com/office/drawing/2014/main" id="{00000000-0008-0000-0300-000002000000}"/>
            </a:ext>
          </a:extLst>
        </xdr:cNvPr>
        <xdr:cNvSpPr>
          <a:spLocks noChangeShapeType="1"/>
        </xdr:cNvSpPr>
      </xdr:nvSpPr>
      <xdr:spPr bwMode="auto">
        <a:xfrm flipV="1">
          <a:off x="1047749" y="42862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257175</xdr:colOff>
      <xdr:row>2</xdr:row>
      <xdr:rowOff>28575</xdr:rowOff>
    </xdr:from>
    <xdr:to>
      <xdr:col>9</xdr:col>
      <xdr:colOff>499110</xdr:colOff>
      <xdr:row>2</xdr:row>
      <xdr:rowOff>28575</xdr:rowOff>
    </xdr:to>
    <xdr:sp macro="" textlink="">
      <xdr:nvSpPr>
        <xdr:cNvPr id="3" name="Line 1">
          <a:extLst>
            <a:ext uri="{FF2B5EF4-FFF2-40B4-BE49-F238E27FC236}">
              <a16:creationId xmlns:a16="http://schemas.microsoft.com/office/drawing/2014/main" id="{00000000-0008-0000-0300-000003000000}"/>
            </a:ext>
          </a:extLst>
        </xdr:cNvPr>
        <xdr:cNvSpPr>
          <a:spLocks noChangeShapeType="1"/>
        </xdr:cNvSpPr>
      </xdr:nvSpPr>
      <xdr:spPr bwMode="auto">
        <a:xfrm flipV="1">
          <a:off x="574357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981074</xdr:colOff>
      <xdr:row>1</xdr:row>
      <xdr:rowOff>180975</xdr:rowOff>
    </xdr:from>
    <xdr:to>
      <xdr:col>1</xdr:col>
      <xdr:colOff>1676399</xdr:colOff>
      <xdr:row>1</xdr:row>
      <xdr:rowOff>180975</xdr:rowOff>
    </xdr:to>
    <xdr:sp macro="" textlink="">
      <xdr:nvSpPr>
        <xdr:cNvPr id="2" name="Line 1">
          <a:extLst>
            <a:ext uri="{FF2B5EF4-FFF2-40B4-BE49-F238E27FC236}">
              <a16:creationId xmlns:a16="http://schemas.microsoft.com/office/drawing/2014/main" id="{00000000-0008-0000-0400-000002000000}"/>
            </a:ext>
          </a:extLst>
        </xdr:cNvPr>
        <xdr:cNvSpPr>
          <a:spLocks noChangeShapeType="1"/>
        </xdr:cNvSpPr>
      </xdr:nvSpPr>
      <xdr:spPr bwMode="auto">
        <a:xfrm flipV="1">
          <a:off x="1314449" y="3810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266700</xdr:colOff>
      <xdr:row>2</xdr:row>
      <xdr:rowOff>19050</xdr:rowOff>
    </xdr:from>
    <xdr:to>
      <xdr:col>8</xdr:col>
      <xdr:colOff>1009650</xdr:colOff>
      <xdr:row>2</xdr:row>
      <xdr:rowOff>19050</xdr:rowOff>
    </xdr:to>
    <xdr:sp macro="" textlink="">
      <xdr:nvSpPr>
        <xdr:cNvPr id="3" name="Line 1">
          <a:extLst>
            <a:ext uri="{FF2B5EF4-FFF2-40B4-BE49-F238E27FC236}">
              <a16:creationId xmlns:a16="http://schemas.microsoft.com/office/drawing/2014/main" id="{00000000-0008-0000-0400-000003000000}"/>
            </a:ext>
          </a:extLst>
        </xdr:cNvPr>
        <xdr:cNvSpPr>
          <a:spLocks noChangeShapeType="1"/>
        </xdr:cNvSpPr>
      </xdr:nvSpPr>
      <xdr:spPr bwMode="auto">
        <a:xfrm flipV="1">
          <a:off x="6438900" y="419100"/>
          <a:ext cx="1400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771524</xdr:colOff>
      <xdr:row>2</xdr:row>
      <xdr:rowOff>0</xdr:rowOff>
    </xdr:from>
    <xdr:to>
      <xdr:col>1</xdr:col>
      <xdr:colOff>1466849</xdr:colOff>
      <xdr:row>2</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flipV="1">
          <a:off x="1104899"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323849</xdr:colOff>
      <xdr:row>2</xdr:row>
      <xdr:rowOff>28575</xdr:rowOff>
    </xdr:from>
    <xdr:to>
      <xdr:col>8</xdr:col>
      <xdr:colOff>1403984</xdr:colOff>
      <xdr:row>2</xdr:row>
      <xdr:rowOff>28575</xdr:rowOff>
    </xdr:to>
    <xdr:sp macro="" textlink="">
      <xdr:nvSpPr>
        <xdr:cNvPr id="3" name="Line 1">
          <a:extLst>
            <a:ext uri="{FF2B5EF4-FFF2-40B4-BE49-F238E27FC236}">
              <a16:creationId xmlns:a16="http://schemas.microsoft.com/office/drawing/2014/main" id="{00000000-0008-0000-0500-000003000000}"/>
            </a:ext>
          </a:extLst>
        </xdr:cNvPr>
        <xdr:cNvSpPr>
          <a:spLocks noChangeShapeType="1"/>
        </xdr:cNvSpPr>
      </xdr:nvSpPr>
      <xdr:spPr bwMode="auto">
        <a:xfrm flipV="1">
          <a:off x="580072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1038224</xdr:colOff>
      <xdr:row>2</xdr:row>
      <xdr:rowOff>0</xdr:rowOff>
    </xdr:from>
    <xdr:to>
      <xdr:col>1</xdr:col>
      <xdr:colOff>1733549</xdr:colOff>
      <xdr:row>2</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flipV="1">
          <a:off x="1371599"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342900</xdr:colOff>
      <xdr:row>2</xdr:row>
      <xdr:rowOff>19050</xdr:rowOff>
    </xdr:from>
    <xdr:to>
      <xdr:col>8</xdr:col>
      <xdr:colOff>1003935</xdr:colOff>
      <xdr:row>2</xdr:row>
      <xdr:rowOff>19050</xdr:rowOff>
    </xdr:to>
    <xdr:sp macro="" textlink="">
      <xdr:nvSpPr>
        <xdr:cNvPr id="3" name="Line 1">
          <a:extLst>
            <a:ext uri="{FF2B5EF4-FFF2-40B4-BE49-F238E27FC236}">
              <a16:creationId xmlns:a16="http://schemas.microsoft.com/office/drawing/2014/main" id="{00000000-0008-0000-0600-000003000000}"/>
            </a:ext>
          </a:extLst>
        </xdr:cNvPr>
        <xdr:cNvSpPr>
          <a:spLocks noChangeShapeType="1"/>
        </xdr:cNvSpPr>
      </xdr:nvSpPr>
      <xdr:spPr bwMode="auto">
        <a:xfrm flipV="1">
          <a:off x="5895975"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962024</xdr:colOff>
      <xdr:row>2</xdr:row>
      <xdr:rowOff>9525</xdr:rowOff>
    </xdr:from>
    <xdr:to>
      <xdr:col>1</xdr:col>
      <xdr:colOff>1657349</xdr:colOff>
      <xdr:row>2</xdr:row>
      <xdr:rowOff>9525</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flipV="1">
          <a:off x="12953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390525</xdr:colOff>
      <xdr:row>2</xdr:row>
      <xdr:rowOff>9525</xdr:rowOff>
    </xdr:from>
    <xdr:to>
      <xdr:col>8</xdr:col>
      <xdr:colOff>752475</xdr:colOff>
      <xdr:row>2</xdr:row>
      <xdr:rowOff>9525</xdr:rowOff>
    </xdr:to>
    <xdr:sp macro="" textlink="">
      <xdr:nvSpPr>
        <xdr:cNvPr id="3" name="Line 1">
          <a:extLst>
            <a:ext uri="{FF2B5EF4-FFF2-40B4-BE49-F238E27FC236}">
              <a16:creationId xmlns:a16="http://schemas.microsoft.com/office/drawing/2014/main" id="{00000000-0008-0000-0700-000003000000}"/>
            </a:ext>
          </a:extLst>
        </xdr:cNvPr>
        <xdr:cNvSpPr>
          <a:spLocks noChangeShapeType="1"/>
        </xdr:cNvSpPr>
      </xdr:nvSpPr>
      <xdr:spPr bwMode="auto">
        <a:xfrm flipV="1">
          <a:off x="6276975" y="409575"/>
          <a:ext cx="14382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962024</xdr:colOff>
      <xdr:row>2</xdr:row>
      <xdr:rowOff>0</xdr:rowOff>
    </xdr:from>
    <xdr:to>
      <xdr:col>1</xdr:col>
      <xdr:colOff>1657349</xdr:colOff>
      <xdr:row>2</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flipV="1">
          <a:off x="1295399"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161925</xdr:colOff>
      <xdr:row>2</xdr:row>
      <xdr:rowOff>0</xdr:rowOff>
    </xdr:from>
    <xdr:to>
      <xdr:col>8</xdr:col>
      <xdr:colOff>895350</xdr:colOff>
      <xdr:row>2</xdr:row>
      <xdr:rowOff>0</xdr:rowOff>
    </xdr:to>
    <xdr:sp macro="" textlink="">
      <xdr:nvSpPr>
        <xdr:cNvPr id="3" name="Line 1">
          <a:extLst>
            <a:ext uri="{FF2B5EF4-FFF2-40B4-BE49-F238E27FC236}">
              <a16:creationId xmlns:a16="http://schemas.microsoft.com/office/drawing/2014/main" id="{00000000-0008-0000-0800-000003000000}"/>
            </a:ext>
          </a:extLst>
        </xdr:cNvPr>
        <xdr:cNvSpPr>
          <a:spLocks noChangeShapeType="1"/>
        </xdr:cNvSpPr>
      </xdr:nvSpPr>
      <xdr:spPr bwMode="auto">
        <a:xfrm flipV="1">
          <a:off x="6343650" y="400050"/>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1104899</xdr:colOff>
      <xdr:row>2</xdr:row>
      <xdr:rowOff>28575</xdr:rowOff>
    </xdr:from>
    <xdr:to>
      <xdr:col>1</xdr:col>
      <xdr:colOff>1653539</xdr:colOff>
      <xdr:row>2</xdr:row>
      <xdr:rowOff>28575</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flipV="1">
          <a:off x="1438274" y="428625"/>
          <a:ext cx="54864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409575</xdr:colOff>
      <xdr:row>2</xdr:row>
      <xdr:rowOff>9525</xdr:rowOff>
    </xdr:from>
    <xdr:to>
      <xdr:col>8</xdr:col>
      <xdr:colOff>1009650</xdr:colOff>
      <xdr:row>2</xdr:row>
      <xdr:rowOff>9525</xdr:rowOff>
    </xdr:to>
    <xdr:sp macro="" textlink="">
      <xdr:nvSpPr>
        <xdr:cNvPr id="3" name="Line 1">
          <a:extLst>
            <a:ext uri="{FF2B5EF4-FFF2-40B4-BE49-F238E27FC236}">
              <a16:creationId xmlns:a16="http://schemas.microsoft.com/office/drawing/2014/main" id="{00000000-0008-0000-0900-000003000000}"/>
            </a:ext>
          </a:extLst>
        </xdr:cNvPr>
        <xdr:cNvSpPr>
          <a:spLocks noChangeShapeType="1"/>
        </xdr:cNvSpPr>
      </xdr:nvSpPr>
      <xdr:spPr bwMode="auto">
        <a:xfrm flipV="1">
          <a:off x="6343650" y="409575"/>
          <a:ext cx="1676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885824</xdr:colOff>
      <xdr:row>2</xdr:row>
      <xdr:rowOff>28575</xdr:rowOff>
    </xdr:from>
    <xdr:to>
      <xdr:col>1</xdr:col>
      <xdr:colOff>1581149</xdr:colOff>
      <xdr:row>2</xdr:row>
      <xdr:rowOff>28575</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flipV="1">
          <a:off x="1219199" y="42862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276225</xdr:colOff>
      <xdr:row>2</xdr:row>
      <xdr:rowOff>19050</xdr:rowOff>
    </xdr:from>
    <xdr:to>
      <xdr:col>8</xdr:col>
      <xdr:colOff>822960</xdr:colOff>
      <xdr:row>2</xdr:row>
      <xdr:rowOff>19050</xdr:rowOff>
    </xdr:to>
    <xdr:sp macro="" textlink="">
      <xdr:nvSpPr>
        <xdr:cNvPr id="3" name="Line 1">
          <a:extLst>
            <a:ext uri="{FF2B5EF4-FFF2-40B4-BE49-F238E27FC236}">
              <a16:creationId xmlns:a16="http://schemas.microsoft.com/office/drawing/2014/main" id="{00000000-0008-0000-0A00-000003000000}"/>
            </a:ext>
          </a:extLst>
        </xdr:cNvPr>
        <xdr:cNvSpPr>
          <a:spLocks noChangeShapeType="1"/>
        </xdr:cNvSpPr>
      </xdr:nvSpPr>
      <xdr:spPr bwMode="auto">
        <a:xfrm flipV="1">
          <a:off x="5972175"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809624</xdr:colOff>
      <xdr:row>2</xdr:row>
      <xdr:rowOff>9525</xdr:rowOff>
    </xdr:from>
    <xdr:to>
      <xdr:col>1</xdr:col>
      <xdr:colOff>1504949</xdr:colOff>
      <xdr:row>2</xdr:row>
      <xdr:rowOff>9525</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flipV="1">
          <a:off x="11429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180974</xdr:colOff>
      <xdr:row>2</xdr:row>
      <xdr:rowOff>28575</xdr:rowOff>
    </xdr:from>
    <xdr:to>
      <xdr:col>8</xdr:col>
      <xdr:colOff>689609</xdr:colOff>
      <xdr:row>2</xdr:row>
      <xdr:rowOff>28575</xdr:rowOff>
    </xdr:to>
    <xdr:sp macro="" textlink="">
      <xdr:nvSpPr>
        <xdr:cNvPr id="3" name="Line 1">
          <a:extLst>
            <a:ext uri="{FF2B5EF4-FFF2-40B4-BE49-F238E27FC236}">
              <a16:creationId xmlns:a16="http://schemas.microsoft.com/office/drawing/2014/main" id="{00000000-0008-0000-0B00-000003000000}"/>
            </a:ext>
          </a:extLst>
        </xdr:cNvPr>
        <xdr:cNvSpPr>
          <a:spLocks noChangeShapeType="1"/>
        </xdr:cNvSpPr>
      </xdr:nvSpPr>
      <xdr:spPr bwMode="auto">
        <a:xfrm flipV="1">
          <a:off x="587692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676274</xdr:colOff>
      <xdr:row>2</xdr:row>
      <xdr:rowOff>9525</xdr:rowOff>
    </xdr:from>
    <xdr:to>
      <xdr:col>1</xdr:col>
      <xdr:colOff>1371599</xdr:colOff>
      <xdr:row>2</xdr:row>
      <xdr:rowOff>9525</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flipV="1">
          <a:off x="100964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2</xdr:row>
      <xdr:rowOff>47625</xdr:rowOff>
    </xdr:from>
    <xdr:to>
      <xdr:col>8</xdr:col>
      <xdr:colOff>866775</xdr:colOff>
      <xdr:row>2</xdr:row>
      <xdr:rowOff>47625</xdr:rowOff>
    </xdr:to>
    <xdr:sp macro="" textlink="">
      <xdr:nvSpPr>
        <xdr:cNvPr id="3" name="Line 1">
          <a:extLst>
            <a:ext uri="{FF2B5EF4-FFF2-40B4-BE49-F238E27FC236}">
              <a16:creationId xmlns:a16="http://schemas.microsoft.com/office/drawing/2014/main" id="{00000000-0008-0000-0C00-000003000000}"/>
            </a:ext>
          </a:extLst>
        </xdr:cNvPr>
        <xdr:cNvSpPr>
          <a:spLocks noChangeShapeType="1"/>
        </xdr:cNvSpPr>
      </xdr:nvSpPr>
      <xdr:spPr bwMode="auto">
        <a:xfrm flipV="1">
          <a:off x="5924550" y="447675"/>
          <a:ext cx="1343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1019174</xdr:colOff>
      <xdr:row>2</xdr:row>
      <xdr:rowOff>57150</xdr:rowOff>
    </xdr:from>
    <xdr:to>
      <xdr:col>1</xdr:col>
      <xdr:colOff>1714499</xdr:colOff>
      <xdr:row>2</xdr:row>
      <xdr:rowOff>57150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flipV="1">
          <a:off x="1352549" y="4572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238124</xdr:colOff>
      <xdr:row>2</xdr:row>
      <xdr:rowOff>28575</xdr:rowOff>
    </xdr:from>
    <xdr:to>
      <xdr:col>8</xdr:col>
      <xdr:colOff>699134</xdr:colOff>
      <xdr:row>2</xdr:row>
      <xdr:rowOff>28575</xdr:rowOff>
    </xdr:to>
    <xdr:sp macro="" textlink="">
      <xdr:nvSpPr>
        <xdr:cNvPr id="3" name="Line 1">
          <a:extLst>
            <a:ext uri="{FF2B5EF4-FFF2-40B4-BE49-F238E27FC236}">
              <a16:creationId xmlns:a16="http://schemas.microsoft.com/office/drawing/2014/main" id="{00000000-0008-0000-0D00-000003000000}"/>
            </a:ext>
          </a:extLst>
        </xdr:cNvPr>
        <xdr:cNvSpPr>
          <a:spLocks noChangeShapeType="1"/>
        </xdr:cNvSpPr>
      </xdr:nvSpPr>
      <xdr:spPr bwMode="auto">
        <a:xfrm flipV="1">
          <a:off x="6134099"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914399</xdr:colOff>
      <xdr:row>2</xdr:row>
      <xdr:rowOff>9525</xdr:rowOff>
    </xdr:from>
    <xdr:to>
      <xdr:col>1</xdr:col>
      <xdr:colOff>1609724</xdr:colOff>
      <xdr:row>2</xdr:row>
      <xdr:rowOff>9525</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flipV="1">
          <a:off x="12477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104775</xdr:colOff>
      <xdr:row>2</xdr:row>
      <xdr:rowOff>19050</xdr:rowOff>
    </xdr:from>
    <xdr:to>
      <xdr:col>9</xdr:col>
      <xdr:colOff>346710</xdr:colOff>
      <xdr:row>2</xdr:row>
      <xdr:rowOff>19050</xdr:rowOff>
    </xdr:to>
    <xdr:sp macro="" textlink="">
      <xdr:nvSpPr>
        <xdr:cNvPr id="3" name="Line 1">
          <a:extLst>
            <a:ext uri="{FF2B5EF4-FFF2-40B4-BE49-F238E27FC236}">
              <a16:creationId xmlns:a16="http://schemas.microsoft.com/office/drawing/2014/main" id="{00000000-0008-0000-0E00-000003000000}"/>
            </a:ext>
          </a:extLst>
        </xdr:cNvPr>
        <xdr:cNvSpPr>
          <a:spLocks noChangeShapeType="1"/>
        </xdr:cNvSpPr>
      </xdr:nvSpPr>
      <xdr:spPr bwMode="auto">
        <a:xfrm flipV="1">
          <a:off x="6257925"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257174</xdr:colOff>
      <xdr:row>2</xdr:row>
      <xdr:rowOff>0</xdr:rowOff>
    </xdr:from>
    <xdr:to>
      <xdr:col>1</xdr:col>
      <xdr:colOff>952499</xdr:colOff>
      <xdr:row>2</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flipV="1">
          <a:off x="590549"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152400</xdr:colOff>
      <xdr:row>2</xdr:row>
      <xdr:rowOff>28575</xdr:rowOff>
    </xdr:from>
    <xdr:to>
      <xdr:col>9</xdr:col>
      <xdr:colOff>0</xdr:colOff>
      <xdr:row>2</xdr:row>
      <xdr:rowOff>28575</xdr:rowOff>
    </xdr:to>
    <xdr:sp macro="" textlink="">
      <xdr:nvSpPr>
        <xdr:cNvPr id="3" name="Line 1">
          <a:extLst>
            <a:ext uri="{FF2B5EF4-FFF2-40B4-BE49-F238E27FC236}">
              <a16:creationId xmlns:a16="http://schemas.microsoft.com/office/drawing/2014/main" id="{00000000-0008-0000-0F00-000003000000}"/>
            </a:ext>
          </a:extLst>
        </xdr:cNvPr>
        <xdr:cNvSpPr>
          <a:spLocks noChangeShapeType="1"/>
        </xdr:cNvSpPr>
      </xdr:nvSpPr>
      <xdr:spPr bwMode="auto">
        <a:xfrm flipV="1">
          <a:off x="52673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600074</xdr:colOff>
      <xdr:row>2</xdr:row>
      <xdr:rowOff>0</xdr:rowOff>
    </xdr:from>
    <xdr:to>
      <xdr:col>1</xdr:col>
      <xdr:colOff>1295399</xdr:colOff>
      <xdr:row>2</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flipV="1">
          <a:off x="933449"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419100</xdr:colOff>
      <xdr:row>2</xdr:row>
      <xdr:rowOff>28575</xdr:rowOff>
    </xdr:from>
    <xdr:to>
      <xdr:col>9</xdr:col>
      <xdr:colOff>413385</xdr:colOff>
      <xdr:row>2</xdr:row>
      <xdr:rowOff>28575</xdr:rowOff>
    </xdr:to>
    <xdr:sp macro="" textlink="">
      <xdr:nvSpPr>
        <xdr:cNvPr id="3" name="Line 1">
          <a:extLst>
            <a:ext uri="{FF2B5EF4-FFF2-40B4-BE49-F238E27FC236}">
              <a16:creationId xmlns:a16="http://schemas.microsoft.com/office/drawing/2014/main" id="{00000000-0008-0000-1000-000003000000}"/>
            </a:ext>
          </a:extLst>
        </xdr:cNvPr>
        <xdr:cNvSpPr>
          <a:spLocks noChangeShapeType="1"/>
        </xdr:cNvSpPr>
      </xdr:nvSpPr>
      <xdr:spPr bwMode="auto">
        <a:xfrm flipV="1">
          <a:off x="59055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590549</xdr:colOff>
      <xdr:row>2</xdr:row>
      <xdr:rowOff>19050</xdr:rowOff>
    </xdr:from>
    <xdr:to>
      <xdr:col>1</xdr:col>
      <xdr:colOff>1285874</xdr:colOff>
      <xdr:row>2</xdr:row>
      <xdr:rowOff>19050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flipV="1">
          <a:off x="923924" y="4191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304800</xdr:colOff>
      <xdr:row>2</xdr:row>
      <xdr:rowOff>28575</xdr:rowOff>
    </xdr:from>
    <xdr:to>
      <xdr:col>9</xdr:col>
      <xdr:colOff>375285</xdr:colOff>
      <xdr:row>2</xdr:row>
      <xdr:rowOff>28575</xdr:rowOff>
    </xdr:to>
    <xdr:sp macro="" textlink="">
      <xdr:nvSpPr>
        <xdr:cNvPr id="3" name="Line 1">
          <a:extLst>
            <a:ext uri="{FF2B5EF4-FFF2-40B4-BE49-F238E27FC236}">
              <a16:creationId xmlns:a16="http://schemas.microsoft.com/office/drawing/2014/main" id="{00000000-0008-0000-1100-000003000000}"/>
            </a:ext>
          </a:extLst>
        </xdr:cNvPr>
        <xdr:cNvSpPr>
          <a:spLocks noChangeShapeType="1"/>
        </xdr:cNvSpPr>
      </xdr:nvSpPr>
      <xdr:spPr bwMode="auto">
        <a:xfrm flipV="1">
          <a:off x="581977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685799</xdr:colOff>
      <xdr:row>2</xdr:row>
      <xdr:rowOff>19050</xdr:rowOff>
    </xdr:from>
    <xdr:to>
      <xdr:col>1</xdr:col>
      <xdr:colOff>1381124</xdr:colOff>
      <xdr:row>2</xdr:row>
      <xdr:rowOff>19050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flipV="1">
          <a:off x="1019174" y="4191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228600</xdr:colOff>
      <xdr:row>2</xdr:row>
      <xdr:rowOff>28575</xdr:rowOff>
    </xdr:from>
    <xdr:to>
      <xdr:col>9</xdr:col>
      <xdr:colOff>270510</xdr:colOff>
      <xdr:row>2</xdr:row>
      <xdr:rowOff>28575</xdr:rowOff>
    </xdr:to>
    <xdr:sp macro="" textlink="">
      <xdr:nvSpPr>
        <xdr:cNvPr id="3" name="Line 1">
          <a:extLst>
            <a:ext uri="{FF2B5EF4-FFF2-40B4-BE49-F238E27FC236}">
              <a16:creationId xmlns:a16="http://schemas.microsoft.com/office/drawing/2014/main" id="{00000000-0008-0000-1200-000003000000}"/>
            </a:ext>
          </a:extLst>
        </xdr:cNvPr>
        <xdr:cNvSpPr>
          <a:spLocks noChangeShapeType="1"/>
        </xdr:cNvSpPr>
      </xdr:nvSpPr>
      <xdr:spPr bwMode="auto">
        <a:xfrm flipV="1">
          <a:off x="600075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742949</xdr:colOff>
      <xdr:row>2</xdr:row>
      <xdr:rowOff>9525</xdr:rowOff>
    </xdr:from>
    <xdr:to>
      <xdr:col>1</xdr:col>
      <xdr:colOff>1438274</xdr:colOff>
      <xdr:row>2</xdr:row>
      <xdr:rowOff>9525</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flipV="1">
          <a:off x="10763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285750</xdr:colOff>
      <xdr:row>2</xdr:row>
      <xdr:rowOff>28575</xdr:rowOff>
    </xdr:from>
    <xdr:to>
      <xdr:col>9</xdr:col>
      <xdr:colOff>527685</xdr:colOff>
      <xdr:row>2</xdr:row>
      <xdr:rowOff>28575</xdr:rowOff>
    </xdr:to>
    <xdr:sp macro="" textlink="">
      <xdr:nvSpPr>
        <xdr:cNvPr id="3" name="Line 1">
          <a:extLst>
            <a:ext uri="{FF2B5EF4-FFF2-40B4-BE49-F238E27FC236}">
              <a16:creationId xmlns:a16="http://schemas.microsoft.com/office/drawing/2014/main" id="{00000000-0008-0000-1300-000003000000}"/>
            </a:ext>
          </a:extLst>
        </xdr:cNvPr>
        <xdr:cNvSpPr>
          <a:spLocks noChangeShapeType="1"/>
        </xdr:cNvSpPr>
      </xdr:nvSpPr>
      <xdr:spPr bwMode="auto">
        <a:xfrm flipV="1">
          <a:off x="59817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571499</xdr:colOff>
      <xdr:row>2</xdr:row>
      <xdr:rowOff>0</xdr:rowOff>
    </xdr:from>
    <xdr:to>
      <xdr:col>1</xdr:col>
      <xdr:colOff>1266824</xdr:colOff>
      <xdr:row>2</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flipV="1">
          <a:off x="904874"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485775</xdr:colOff>
      <xdr:row>2</xdr:row>
      <xdr:rowOff>28575</xdr:rowOff>
    </xdr:from>
    <xdr:to>
      <xdr:col>9</xdr:col>
      <xdr:colOff>184785</xdr:colOff>
      <xdr:row>2</xdr:row>
      <xdr:rowOff>28575</xdr:rowOff>
    </xdr:to>
    <xdr:sp macro="" textlink="">
      <xdr:nvSpPr>
        <xdr:cNvPr id="3" name="Line 1">
          <a:extLst>
            <a:ext uri="{FF2B5EF4-FFF2-40B4-BE49-F238E27FC236}">
              <a16:creationId xmlns:a16="http://schemas.microsoft.com/office/drawing/2014/main" id="{00000000-0008-0000-1400-000003000000}"/>
            </a:ext>
          </a:extLst>
        </xdr:cNvPr>
        <xdr:cNvSpPr>
          <a:spLocks noChangeShapeType="1"/>
        </xdr:cNvSpPr>
      </xdr:nvSpPr>
      <xdr:spPr bwMode="auto">
        <a:xfrm flipV="1">
          <a:off x="58388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962024</xdr:colOff>
      <xdr:row>2</xdr:row>
      <xdr:rowOff>9525</xdr:rowOff>
    </xdr:from>
    <xdr:to>
      <xdr:col>1</xdr:col>
      <xdr:colOff>1657349</xdr:colOff>
      <xdr:row>2</xdr:row>
      <xdr:rowOff>9525</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flipV="1">
          <a:off x="12953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142875</xdr:colOff>
      <xdr:row>2</xdr:row>
      <xdr:rowOff>28575</xdr:rowOff>
    </xdr:from>
    <xdr:to>
      <xdr:col>9</xdr:col>
      <xdr:colOff>0</xdr:colOff>
      <xdr:row>2</xdr:row>
      <xdr:rowOff>28575</xdr:rowOff>
    </xdr:to>
    <xdr:sp macro="" textlink="">
      <xdr:nvSpPr>
        <xdr:cNvPr id="3" name="Line 1">
          <a:extLst>
            <a:ext uri="{FF2B5EF4-FFF2-40B4-BE49-F238E27FC236}">
              <a16:creationId xmlns:a16="http://schemas.microsoft.com/office/drawing/2014/main" id="{00000000-0008-0000-1500-000003000000}"/>
            </a:ext>
          </a:extLst>
        </xdr:cNvPr>
        <xdr:cNvSpPr>
          <a:spLocks noChangeShapeType="1"/>
        </xdr:cNvSpPr>
      </xdr:nvSpPr>
      <xdr:spPr bwMode="auto">
        <a:xfrm flipV="1">
          <a:off x="5476875" y="428625"/>
          <a:ext cx="163258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598608</xdr:colOff>
      <xdr:row>2</xdr:row>
      <xdr:rowOff>9525</xdr:rowOff>
    </xdr:from>
    <xdr:to>
      <xdr:col>1</xdr:col>
      <xdr:colOff>1330128</xdr:colOff>
      <xdr:row>2</xdr:row>
      <xdr:rowOff>9525</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flipV="1">
          <a:off x="931983" y="409575"/>
          <a:ext cx="7315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400050</xdr:colOff>
      <xdr:row>2</xdr:row>
      <xdr:rowOff>28575</xdr:rowOff>
    </xdr:from>
    <xdr:to>
      <xdr:col>9</xdr:col>
      <xdr:colOff>280035</xdr:colOff>
      <xdr:row>2</xdr:row>
      <xdr:rowOff>28575</xdr:rowOff>
    </xdr:to>
    <xdr:sp macro="" textlink="">
      <xdr:nvSpPr>
        <xdr:cNvPr id="3" name="Line 1">
          <a:extLst>
            <a:ext uri="{FF2B5EF4-FFF2-40B4-BE49-F238E27FC236}">
              <a16:creationId xmlns:a16="http://schemas.microsoft.com/office/drawing/2014/main" id="{00000000-0008-0000-1600-000003000000}"/>
            </a:ext>
          </a:extLst>
        </xdr:cNvPr>
        <xdr:cNvSpPr>
          <a:spLocks noChangeShapeType="1"/>
        </xdr:cNvSpPr>
      </xdr:nvSpPr>
      <xdr:spPr bwMode="auto">
        <a:xfrm flipV="1">
          <a:off x="58007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714374</xdr:colOff>
      <xdr:row>1</xdr:row>
      <xdr:rowOff>190500</xdr:rowOff>
    </xdr:from>
    <xdr:to>
      <xdr:col>1</xdr:col>
      <xdr:colOff>1409699</xdr:colOff>
      <xdr:row>1</xdr:row>
      <xdr:rowOff>190500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flipV="1">
          <a:off x="1047749" y="39052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380999</xdr:colOff>
      <xdr:row>2</xdr:row>
      <xdr:rowOff>28575</xdr:rowOff>
    </xdr:from>
    <xdr:to>
      <xdr:col>9</xdr:col>
      <xdr:colOff>451484</xdr:colOff>
      <xdr:row>2</xdr:row>
      <xdr:rowOff>28575</xdr:rowOff>
    </xdr:to>
    <xdr:sp macro="" textlink="">
      <xdr:nvSpPr>
        <xdr:cNvPr id="3" name="Line 1">
          <a:extLst>
            <a:ext uri="{FF2B5EF4-FFF2-40B4-BE49-F238E27FC236}">
              <a16:creationId xmlns:a16="http://schemas.microsoft.com/office/drawing/2014/main" id="{00000000-0008-0000-1700-000003000000}"/>
            </a:ext>
          </a:extLst>
        </xdr:cNvPr>
        <xdr:cNvSpPr>
          <a:spLocks noChangeShapeType="1"/>
        </xdr:cNvSpPr>
      </xdr:nvSpPr>
      <xdr:spPr bwMode="auto">
        <a:xfrm flipV="1">
          <a:off x="599122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447674</xdr:colOff>
      <xdr:row>2</xdr:row>
      <xdr:rowOff>9525</xdr:rowOff>
    </xdr:from>
    <xdr:to>
      <xdr:col>1</xdr:col>
      <xdr:colOff>1179194</xdr:colOff>
      <xdr:row>2</xdr:row>
      <xdr:rowOff>9525</xdr:rowOff>
    </xdr:to>
    <xdr:sp macro="" textlink="">
      <xdr:nvSpPr>
        <xdr:cNvPr id="2" name="Line 1">
          <a:extLst>
            <a:ext uri="{FF2B5EF4-FFF2-40B4-BE49-F238E27FC236}">
              <a16:creationId xmlns:a16="http://schemas.microsoft.com/office/drawing/2014/main" id="{00000000-0008-0000-1800-000002000000}"/>
            </a:ext>
          </a:extLst>
        </xdr:cNvPr>
        <xdr:cNvSpPr>
          <a:spLocks noChangeShapeType="1"/>
        </xdr:cNvSpPr>
      </xdr:nvSpPr>
      <xdr:spPr bwMode="auto">
        <a:xfrm flipV="1">
          <a:off x="781049" y="409575"/>
          <a:ext cx="7315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390524</xdr:colOff>
      <xdr:row>2</xdr:row>
      <xdr:rowOff>28575</xdr:rowOff>
    </xdr:from>
    <xdr:to>
      <xdr:col>9</xdr:col>
      <xdr:colOff>232409</xdr:colOff>
      <xdr:row>2</xdr:row>
      <xdr:rowOff>28575</xdr:rowOff>
    </xdr:to>
    <xdr:sp macro="" textlink="">
      <xdr:nvSpPr>
        <xdr:cNvPr id="3" name="Line 1">
          <a:extLst>
            <a:ext uri="{FF2B5EF4-FFF2-40B4-BE49-F238E27FC236}">
              <a16:creationId xmlns:a16="http://schemas.microsoft.com/office/drawing/2014/main" id="{00000000-0008-0000-1800-000003000000}"/>
            </a:ext>
          </a:extLst>
        </xdr:cNvPr>
        <xdr:cNvSpPr>
          <a:spLocks noChangeShapeType="1"/>
        </xdr:cNvSpPr>
      </xdr:nvSpPr>
      <xdr:spPr bwMode="auto">
        <a:xfrm flipV="1">
          <a:off x="5638799"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809624</xdr:colOff>
      <xdr:row>2</xdr:row>
      <xdr:rowOff>9525</xdr:rowOff>
    </xdr:from>
    <xdr:to>
      <xdr:col>1</xdr:col>
      <xdr:colOff>1504949</xdr:colOff>
      <xdr:row>2</xdr:row>
      <xdr:rowOff>9525</xdr:rowOff>
    </xdr:to>
    <xdr:sp macro="" textlink="">
      <xdr:nvSpPr>
        <xdr:cNvPr id="2" name="Line 1">
          <a:extLst>
            <a:ext uri="{FF2B5EF4-FFF2-40B4-BE49-F238E27FC236}">
              <a16:creationId xmlns:a16="http://schemas.microsoft.com/office/drawing/2014/main" id="{00000000-0008-0000-1900-000002000000}"/>
            </a:ext>
          </a:extLst>
        </xdr:cNvPr>
        <xdr:cNvSpPr>
          <a:spLocks noChangeShapeType="1"/>
        </xdr:cNvSpPr>
      </xdr:nvSpPr>
      <xdr:spPr bwMode="auto">
        <a:xfrm flipV="1">
          <a:off x="11429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342899</xdr:colOff>
      <xdr:row>2</xdr:row>
      <xdr:rowOff>28575</xdr:rowOff>
    </xdr:from>
    <xdr:to>
      <xdr:col>9</xdr:col>
      <xdr:colOff>327659</xdr:colOff>
      <xdr:row>2</xdr:row>
      <xdr:rowOff>28575</xdr:rowOff>
    </xdr:to>
    <xdr:sp macro="" textlink="">
      <xdr:nvSpPr>
        <xdr:cNvPr id="3" name="Line 1">
          <a:extLst>
            <a:ext uri="{FF2B5EF4-FFF2-40B4-BE49-F238E27FC236}">
              <a16:creationId xmlns:a16="http://schemas.microsoft.com/office/drawing/2014/main" id="{00000000-0008-0000-1900-000003000000}"/>
            </a:ext>
          </a:extLst>
        </xdr:cNvPr>
        <xdr:cNvSpPr>
          <a:spLocks noChangeShapeType="1"/>
        </xdr:cNvSpPr>
      </xdr:nvSpPr>
      <xdr:spPr bwMode="auto">
        <a:xfrm flipV="1">
          <a:off x="6019799"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400049</xdr:colOff>
      <xdr:row>2</xdr:row>
      <xdr:rowOff>0</xdr:rowOff>
    </xdr:from>
    <xdr:to>
      <xdr:col>1</xdr:col>
      <xdr:colOff>1095374</xdr:colOff>
      <xdr:row>2</xdr:row>
      <xdr:rowOff>0</xdr:rowOff>
    </xdr:to>
    <xdr:sp macro="" textlink="">
      <xdr:nvSpPr>
        <xdr:cNvPr id="2" name="Line 1">
          <a:extLst>
            <a:ext uri="{FF2B5EF4-FFF2-40B4-BE49-F238E27FC236}">
              <a16:creationId xmlns:a16="http://schemas.microsoft.com/office/drawing/2014/main" id="{00000000-0008-0000-1A00-000002000000}"/>
            </a:ext>
          </a:extLst>
        </xdr:cNvPr>
        <xdr:cNvSpPr>
          <a:spLocks noChangeShapeType="1"/>
        </xdr:cNvSpPr>
      </xdr:nvSpPr>
      <xdr:spPr bwMode="auto">
        <a:xfrm flipV="1">
          <a:off x="733424"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447674</xdr:colOff>
      <xdr:row>2</xdr:row>
      <xdr:rowOff>28575</xdr:rowOff>
    </xdr:from>
    <xdr:to>
      <xdr:col>9</xdr:col>
      <xdr:colOff>508634</xdr:colOff>
      <xdr:row>2</xdr:row>
      <xdr:rowOff>28575</xdr:rowOff>
    </xdr:to>
    <xdr:sp macro="" textlink="">
      <xdr:nvSpPr>
        <xdr:cNvPr id="3" name="Line 1">
          <a:extLst>
            <a:ext uri="{FF2B5EF4-FFF2-40B4-BE49-F238E27FC236}">
              <a16:creationId xmlns:a16="http://schemas.microsoft.com/office/drawing/2014/main" id="{00000000-0008-0000-1A00-000003000000}"/>
            </a:ext>
          </a:extLst>
        </xdr:cNvPr>
        <xdr:cNvSpPr>
          <a:spLocks noChangeShapeType="1"/>
        </xdr:cNvSpPr>
      </xdr:nvSpPr>
      <xdr:spPr bwMode="auto">
        <a:xfrm flipV="1">
          <a:off x="541972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476249</xdr:colOff>
      <xdr:row>2</xdr:row>
      <xdr:rowOff>9525</xdr:rowOff>
    </xdr:from>
    <xdr:to>
      <xdr:col>1</xdr:col>
      <xdr:colOff>1171574</xdr:colOff>
      <xdr:row>2</xdr:row>
      <xdr:rowOff>9525</xdr:rowOff>
    </xdr:to>
    <xdr:sp macro="" textlink="">
      <xdr:nvSpPr>
        <xdr:cNvPr id="2" name="Line 1">
          <a:extLst>
            <a:ext uri="{FF2B5EF4-FFF2-40B4-BE49-F238E27FC236}">
              <a16:creationId xmlns:a16="http://schemas.microsoft.com/office/drawing/2014/main" id="{00000000-0008-0000-1B00-000002000000}"/>
            </a:ext>
          </a:extLst>
        </xdr:cNvPr>
        <xdr:cNvSpPr>
          <a:spLocks noChangeShapeType="1"/>
        </xdr:cNvSpPr>
      </xdr:nvSpPr>
      <xdr:spPr bwMode="auto">
        <a:xfrm flipV="1">
          <a:off x="8096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495300</xdr:colOff>
      <xdr:row>2</xdr:row>
      <xdr:rowOff>28575</xdr:rowOff>
    </xdr:from>
    <xdr:to>
      <xdr:col>9</xdr:col>
      <xdr:colOff>241935</xdr:colOff>
      <xdr:row>2</xdr:row>
      <xdr:rowOff>28575</xdr:rowOff>
    </xdr:to>
    <xdr:sp macro="" textlink="">
      <xdr:nvSpPr>
        <xdr:cNvPr id="3" name="Line 1">
          <a:extLst>
            <a:ext uri="{FF2B5EF4-FFF2-40B4-BE49-F238E27FC236}">
              <a16:creationId xmlns:a16="http://schemas.microsoft.com/office/drawing/2014/main" id="{00000000-0008-0000-1B00-000003000000}"/>
            </a:ext>
          </a:extLst>
        </xdr:cNvPr>
        <xdr:cNvSpPr>
          <a:spLocks noChangeShapeType="1"/>
        </xdr:cNvSpPr>
      </xdr:nvSpPr>
      <xdr:spPr bwMode="auto">
        <a:xfrm flipV="1">
          <a:off x="56864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1008410</xdr:colOff>
      <xdr:row>2</xdr:row>
      <xdr:rowOff>1242</xdr:rowOff>
    </xdr:from>
    <xdr:to>
      <xdr:col>1</xdr:col>
      <xdr:colOff>1703735</xdr:colOff>
      <xdr:row>2</xdr:row>
      <xdr:rowOff>1242</xdr:rowOff>
    </xdr:to>
    <xdr:sp macro="" textlink="">
      <xdr:nvSpPr>
        <xdr:cNvPr id="2" name="Line 1">
          <a:extLst>
            <a:ext uri="{FF2B5EF4-FFF2-40B4-BE49-F238E27FC236}">
              <a16:creationId xmlns:a16="http://schemas.microsoft.com/office/drawing/2014/main" id="{00000000-0008-0000-1C00-000002000000}"/>
            </a:ext>
          </a:extLst>
        </xdr:cNvPr>
        <xdr:cNvSpPr>
          <a:spLocks noChangeShapeType="1"/>
        </xdr:cNvSpPr>
      </xdr:nvSpPr>
      <xdr:spPr bwMode="auto">
        <a:xfrm flipV="1">
          <a:off x="1339714" y="398807"/>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274928</xdr:colOff>
      <xdr:row>2</xdr:row>
      <xdr:rowOff>28575</xdr:rowOff>
    </xdr:from>
    <xdr:to>
      <xdr:col>8</xdr:col>
      <xdr:colOff>861006</xdr:colOff>
      <xdr:row>2</xdr:row>
      <xdr:rowOff>28575</xdr:rowOff>
    </xdr:to>
    <xdr:sp macro="" textlink="">
      <xdr:nvSpPr>
        <xdr:cNvPr id="3" name="Line 1">
          <a:extLst>
            <a:ext uri="{FF2B5EF4-FFF2-40B4-BE49-F238E27FC236}">
              <a16:creationId xmlns:a16="http://schemas.microsoft.com/office/drawing/2014/main" id="{00000000-0008-0000-1C00-000003000000}"/>
            </a:ext>
          </a:extLst>
        </xdr:cNvPr>
        <xdr:cNvSpPr>
          <a:spLocks noChangeShapeType="1"/>
        </xdr:cNvSpPr>
      </xdr:nvSpPr>
      <xdr:spPr bwMode="auto">
        <a:xfrm flipV="1">
          <a:off x="6188711" y="42614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619124</xdr:colOff>
      <xdr:row>2</xdr:row>
      <xdr:rowOff>9525</xdr:rowOff>
    </xdr:from>
    <xdr:to>
      <xdr:col>1</xdr:col>
      <xdr:colOff>1314449</xdr:colOff>
      <xdr:row>2</xdr:row>
      <xdr:rowOff>9525</xdr:rowOff>
    </xdr:to>
    <xdr:sp macro="" textlink="">
      <xdr:nvSpPr>
        <xdr:cNvPr id="2" name="Line 1">
          <a:extLst>
            <a:ext uri="{FF2B5EF4-FFF2-40B4-BE49-F238E27FC236}">
              <a16:creationId xmlns:a16="http://schemas.microsoft.com/office/drawing/2014/main" id="{00000000-0008-0000-1D00-000002000000}"/>
            </a:ext>
          </a:extLst>
        </xdr:cNvPr>
        <xdr:cNvSpPr>
          <a:spLocks noChangeShapeType="1"/>
        </xdr:cNvSpPr>
      </xdr:nvSpPr>
      <xdr:spPr bwMode="auto">
        <a:xfrm flipV="1">
          <a:off x="9524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390524</xdr:colOff>
      <xdr:row>2</xdr:row>
      <xdr:rowOff>28575</xdr:rowOff>
    </xdr:from>
    <xdr:to>
      <xdr:col>9</xdr:col>
      <xdr:colOff>251459</xdr:colOff>
      <xdr:row>2</xdr:row>
      <xdr:rowOff>28575</xdr:rowOff>
    </xdr:to>
    <xdr:sp macro="" textlink="">
      <xdr:nvSpPr>
        <xdr:cNvPr id="3" name="Line 1">
          <a:extLst>
            <a:ext uri="{FF2B5EF4-FFF2-40B4-BE49-F238E27FC236}">
              <a16:creationId xmlns:a16="http://schemas.microsoft.com/office/drawing/2014/main" id="{00000000-0008-0000-1D00-000003000000}"/>
            </a:ext>
          </a:extLst>
        </xdr:cNvPr>
        <xdr:cNvSpPr>
          <a:spLocks noChangeShapeType="1"/>
        </xdr:cNvSpPr>
      </xdr:nvSpPr>
      <xdr:spPr bwMode="auto">
        <a:xfrm flipV="1">
          <a:off x="587692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714374</xdr:colOff>
      <xdr:row>2</xdr:row>
      <xdr:rowOff>28575</xdr:rowOff>
    </xdr:from>
    <xdr:to>
      <xdr:col>1</xdr:col>
      <xdr:colOff>1409699</xdr:colOff>
      <xdr:row>2</xdr:row>
      <xdr:rowOff>28575</xdr:rowOff>
    </xdr:to>
    <xdr:sp macro="" textlink="">
      <xdr:nvSpPr>
        <xdr:cNvPr id="2" name="Line 1">
          <a:extLst>
            <a:ext uri="{FF2B5EF4-FFF2-40B4-BE49-F238E27FC236}">
              <a16:creationId xmlns:a16="http://schemas.microsoft.com/office/drawing/2014/main" id="{00000000-0008-0000-1E00-000002000000}"/>
            </a:ext>
          </a:extLst>
        </xdr:cNvPr>
        <xdr:cNvSpPr>
          <a:spLocks noChangeShapeType="1"/>
        </xdr:cNvSpPr>
      </xdr:nvSpPr>
      <xdr:spPr bwMode="auto">
        <a:xfrm flipV="1">
          <a:off x="1047749" y="42862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304800</xdr:colOff>
      <xdr:row>2</xdr:row>
      <xdr:rowOff>28575</xdr:rowOff>
    </xdr:from>
    <xdr:to>
      <xdr:col>9</xdr:col>
      <xdr:colOff>422910</xdr:colOff>
      <xdr:row>2</xdr:row>
      <xdr:rowOff>28575</xdr:rowOff>
    </xdr:to>
    <xdr:sp macro="" textlink="">
      <xdr:nvSpPr>
        <xdr:cNvPr id="3" name="Line 1">
          <a:extLst>
            <a:ext uri="{FF2B5EF4-FFF2-40B4-BE49-F238E27FC236}">
              <a16:creationId xmlns:a16="http://schemas.microsoft.com/office/drawing/2014/main" id="{00000000-0008-0000-1E00-000003000000}"/>
            </a:ext>
          </a:extLst>
        </xdr:cNvPr>
        <xdr:cNvSpPr>
          <a:spLocks noChangeShapeType="1"/>
        </xdr:cNvSpPr>
      </xdr:nvSpPr>
      <xdr:spPr bwMode="auto">
        <a:xfrm flipV="1">
          <a:off x="59817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2.xml><?xml version="1.0" encoding="utf-8"?>
<xdr:wsDr xmlns:xdr="http://schemas.openxmlformats.org/drawingml/2006/spreadsheetDrawing" xmlns:a="http://schemas.openxmlformats.org/drawingml/2006/main">
  <xdr:twoCellAnchor>
    <xdr:from>
      <xdr:col>1</xdr:col>
      <xdr:colOff>1047749</xdr:colOff>
      <xdr:row>2</xdr:row>
      <xdr:rowOff>19050</xdr:rowOff>
    </xdr:from>
    <xdr:to>
      <xdr:col>1</xdr:col>
      <xdr:colOff>1743074</xdr:colOff>
      <xdr:row>2</xdr:row>
      <xdr:rowOff>19050</xdr:rowOff>
    </xdr:to>
    <xdr:sp macro="" textlink="">
      <xdr:nvSpPr>
        <xdr:cNvPr id="2" name="Line 1">
          <a:extLst>
            <a:ext uri="{FF2B5EF4-FFF2-40B4-BE49-F238E27FC236}">
              <a16:creationId xmlns:a16="http://schemas.microsoft.com/office/drawing/2014/main" id="{00000000-0008-0000-1F00-000002000000}"/>
            </a:ext>
          </a:extLst>
        </xdr:cNvPr>
        <xdr:cNvSpPr>
          <a:spLocks noChangeShapeType="1"/>
        </xdr:cNvSpPr>
      </xdr:nvSpPr>
      <xdr:spPr bwMode="auto">
        <a:xfrm flipV="1">
          <a:off x="1381124" y="4191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285749</xdr:colOff>
      <xdr:row>2</xdr:row>
      <xdr:rowOff>28575</xdr:rowOff>
    </xdr:from>
    <xdr:to>
      <xdr:col>8</xdr:col>
      <xdr:colOff>946784</xdr:colOff>
      <xdr:row>2</xdr:row>
      <xdr:rowOff>28575</xdr:rowOff>
    </xdr:to>
    <xdr:sp macro="" textlink="">
      <xdr:nvSpPr>
        <xdr:cNvPr id="3" name="Line 1">
          <a:extLst>
            <a:ext uri="{FF2B5EF4-FFF2-40B4-BE49-F238E27FC236}">
              <a16:creationId xmlns:a16="http://schemas.microsoft.com/office/drawing/2014/main" id="{00000000-0008-0000-1F00-000003000000}"/>
            </a:ext>
          </a:extLst>
        </xdr:cNvPr>
        <xdr:cNvSpPr>
          <a:spLocks noChangeShapeType="1"/>
        </xdr:cNvSpPr>
      </xdr:nvSpPr>
      <xdr:spPr bwMode="auto">
        <a:xfrm flipV="1">
          <a:off x="616267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571499</xdr:colOff>
      <xdr:row>2</xdr:row>
      <xdr:rowOff>9525</xdr:rowOff>
    </xdr:from>
    <xdr:to>
      <xdr:col>1</xdr:col>
      <xdr:colOff>1266824</xdr:colOff>
      <xdr:row>2</xdr:row>
      <xdr:rowOff>9525</xdr:rowOff>
    </xdr:to>
    <xdr:sp macro="" textlink="">
      <xdr:nvSpPr>
        <xdr:cNvPr id="2" name="Line 1">
          <a:extLst>
            <a:ext uri="{FF2B5EF4-FFF2-40B4-BE49-F238E27FC236}">
              <a16:creationId xmlns:a16="http://schemas.microsoft.com/office/drawing/2014/main" id="{00000000-0008-0000-2000-000002000000}"/>
            </a:ext>
          </a:extLst>
        </xdr:cNvPr>
        <xdr:cNvSpPr>
          <a:spLocks noChangeShapeType="1"/>
        </xdr:cNvSpPr>
      </xdr:nvSpPr>
      <xdr:spPr bwMode="auto">
        <a:xfrm flipV="1">
          <a:off x="9048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381000</xdr:colOff>
      <xdr:row>2</xdr:row>
      <xdr:rowOff>28575</xdr:rowOff>
    </xdr:from>
    <xdr:to>
      <xdr:col>9</xdr:col>
      <xdr:colOff>89535</xdr:colOff>
      <xdr:row>2</xdr:row>
      <xdr:rowOff>28575</xdr:rowOff>
    </xdr:to>
    <xdr:sp macro="" textlink="">
      <xdr:nvSpPr>
        <xdr:cNvPr id="3" name="Line 1">
          <a:extLst>
            <a:ext uri="{FF2B5EF4-FFF2-40B4-BE49-F238E27FC236}">
              <a16:creationId xmlns:a16="http://schemas.microsoft.com/office/drawing/2014/main" id="{00000000-0008-0000-2000-000003000000}"/>
            </a:ext>
          </a:extLst>
        </xdr:cNvPr>
        <xdr:cNvSpPr>
          <a:spLocks noChangeShapeType="1"/>
        </xdr:cNvSpPr>
      </xdr:nvSpPr>
      <xdr:spPr bwMode="auto">
        <a:xfrm flipV="1">
          <a:off x="56483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1028699</xdr:colOff>
      <xdr:row>2</xdr:row>
      <xdr:rowOff>9525</xdr:rowOff>
    </xdr:from>
    <xdr:to>
      <xdr:col>1</xdr:col>
      <xdr:colOff>1724024</xdr:colOff>
      <xdr:row>2</xdr:row>
      <xdr:rowOff>9525</xdr:rowOff>
    </xdr:to>
    <xdr:sp macro="" textlink="">
      <xdr:nvSpPr>
        <xdr:cNvPr id="2" name="Line 1">
          <a:extLst>
            <a:ext uri="{FF2B5EF4-FFF2-40B4-BE49-F238E27FC236}">
              <a16:creationId xmlns:a16="http://schemas.microsoft.com/office/drawing/2014/main" id="{00000000-0008-0000-2100-000002000000}"/>
            </a:ext>
          </a:extLst>
        </xdr:cNvPr>
        <xdr:cNvSpPr>
          <a:spLocks noChangeShapeType="1"/>
        </xdr:cNvSpPr>
      </xdr:nvSpPr>
      <xdr:spPr bwMode="auto">
        <a:xfrm flipV="1">
          <a:off x="13620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xdr:colOff>
      <xdr:row>2</xdr:row>
      <xdr:rowOff>0</xdr:rowOff>
    </xdr:from>
    <xdr:to>
      <xdr:col>8</xdr:col>
      <xdr:colOff>942975</xdr:colOff>
      <xdr:row>2</xdr:row>
      <xdr:rowOff>0</xdr:rowOff>
    </xdr:to>
    <xdr:sp macro="" textlink="">
      <xdr:nvSpPr>
        <xdr:cNvPr id="3" name="Line 1">
          <a:extLst>
            <a:ext uri="{FF2B5EF4-FFF2-40B4-BE49-F238E27FC236}">
              <a16:creationId xmlns:a16="http://schemas.microsoft.com/office/drawing/2014/main" id="{00000000-0008-0000-2100-000003000000}"/>
            </a:ext>
          </a:extLst>
        </xdr:cNvPr>
        <xdr:cNvSpPr>
          <a:spLocks noChangeShapeType="1"/>
        </xdr:cNvSpPr>
      </xdr:nvSpPr>
      <xdr:spPr bwMode="auto">
        <a:xfrm flipV="1">
          <a:off x="6219825" y="400050"/>
          <a:ext cx="1571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352424</xdr:colOff>
      <xdr:row>2</xdr:row>
      <xdr:rowOff>19050</xdr:rowOff>
    </xdr:from>
    <xdr:to>
      <xdr:col>1</xdr:col>
      <xdr:colOff>1047749</xdr:colOff>
      <xdr:row>2</xdr:row>
      <xdr:rowOff>19050</xdr:rowOff>
    </xdr:to>
    <xdr:sp macro="" textlink="">
      <xdr:nvSpPr>
        <xdr:cNvPr id="2" name="Line 1">
          <a:extLst>
            <a:ext uri="{FF2B5EF4-FFF2-40B4-BE49-F238E27FC236}">
              <a16:creationId xmlns:a16="http://schemas.microsoft.com/office/drawing/2014/main" id="{00000000-0008-0000-2200-000002000000}"/>
            </a:ext>
          </a:extLst>
        </xdr:cNvPr>
        <xdr:cNvSpPr>
          <a:spLocks noChangeShapeType="1"/>
        </xdr:cNvSpPr>
      </xdr:nvSpPr>
      <xdr:spPr bwMode="auto">
        <a:xfrm flipV="1">
          <a:off x="685799" y="41910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142875</xdr:colOff>
      <xdr:row>2</xdr:row>
      <xdr:rowOff>19050</xdr:rowOff>
    </xdr:from>
    <xdr:to>
      <xdr:col>8</xdr:col>
      <xdr:colOff>1533525</xdr:colOff>
      <xdr:row>2</xdr:row>
      <xdr:rowOff>19050</xdr:rowOff>
    </xdr:to>
    <xdr:sp macro="" textlink="">
      <xdr:nvSpPr>
        <xdr:cNvPr id="3" name="Line 1">
          <a:extLst>
            <a:ext uri="{FF2B5EF4-FFF2-40B4-BE49-F238E27FC236}">
              <a16:creationId xmlns:a16="http://schemas.microsoft.com/office/drawing/2014/main" id="{00000000-0008-0000-2200-000003000000}"/>
            </a:ext>
          </a:extLst>
        </xdr:cNvPr>
        <xdr:cNvSpPr>
          <a:spLocks noChangeShapeType="1"/>
        </xdr:cNvSpPr>
      </xdr:nvSpPr>
      <xdr:spPr bwMode="auto">
        <a:xfrm flipV="1">
          <a:off x="5800725" y="419100"/>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638174</xdr:colOff>
      <xdr:row>2</xdr:row>
      <xdr:rowOff>9525</xdr:rowOff>
    </xdr:from>
    <xdr:to>
      <xdr:col>1</xdr:col>
      <xdr:colOff>1333499</xdr:colOff>
      <xdr:row>2</xdr:row>
      <xdr:rowOff>9525</xdr:rowOff>
    </xdr:to>
    <xdr:sp macro="" textlink="">
      <xdr:nvSpPr>
        <xdr:cNvPr id="2" name="Line 1">
          <a:extLst>
            <a:ext uri="{FF2B5EF4-FFF2-40B4-BE49-F238E27FC236}">
              <a16:creationId xmlns:a16="http://schemas.microsoft.com/office/drawing/2014/main" id="{00000000-0008-0000-2300-000002000000}"/>
            </a:ext>
          </a:extLst>
        </xdr:cNvPr>
        <xdr:cNvSpPr>
          <a:spLocks noChangeShapeType="1"/>
        </xdr:cNvSpPr>
      </xdr:nvSpPr>
      <xdr:spPr bwMode="auto">
        <a:xfrm flipV="1">
          <a:off x="97154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295275</xdr:colOff>
      <xdr:row>2</xdr:row>
      <xdr:rowOff>28575</xdr:rowOff>
    </xdr:from>
    <xdr:to>
      <xdr:col>9</xdr:col>
      <xdr:colOff>327660</xdr:colOff>
      <xdr:row>2</xdr:row>
      <xdr:rowOff>28575</xdr:rowOff>
    </xdr:to>
    <xdr:sp macro="" textlink="">
      <xdr:nvSpPr>
        <xdr:cNvPr id="3" name="Line 1">
          <a:extLst>
            <a:ext uri="{FF2B5EF4-FFF2-40B4-BE49-F238E27FC236}">
              <a16:creationId xmlns:a16="http://schemas.microsoft.com/office/drawing/2014/main" id="{00000000-0008-0000-2300-000003000000}"/>
            </a:ext>
          </a:extLst>
        </xdr:cNvPr>
        <xdr:cNvSpPr>
          <a:spLocks noChangeShapeType="1"/>
        </xdr:cNvSpPr>
      </xdr:nvSpPr>
      <xdr:spPr bwMode="auto">
        <a:xfrm flipV="1">
          <a:off x="574357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933449</xdr:colOff>
      <xdr:row>2</xdr:row>
      <xdr:rowOff>0</xdr:rowOff>
    </xdr:from>
    <xdr:to>
      <xdr:col>1</xdr:col>
      <xdr:colOff>1628774</xdr:colOff>
      <xdr:row>2</xdr:row>
      <xdr:rowOff>0</xdr:rowOff>
    </xdr:to>
    <xdr:sp macro="" textlink="">
      <xdr:nvSpPr>
        <xdr:cNvPr id="2" name="Line 1">
          <a:extLst>
            <a:ext uri="{FF2B5EF4-FFF2-40B4-BE49-F238E27FC236}">
              <a16:creationId xmlns:a16="http://schemas.microsoft.com/office/drawing/2014/main" id="{00000000-0008-0000-2400-000002000000}"/>
            </a:ext>
          </a:extLst>
        </xdr:cNvPr>
        <xdr:cNvSpPr>
          <a:spLocks noChangeShapeType="1"/>
        </xdr:cNvSpPr>
      </xdr:nvSpPr>
      <xdr:spPr bwMode="auto">
        <a:xfrm flipV="1">
          <a:off x="1266824"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371475</xdr:colOff>
      <xdr:row>2</xdr:row>
      <xdr:rowOff>38100</xdr:rowOff>
    </xdr:from>
    <xdr:to>
      <xdr:col>8</xdr:col>
      <xdr:colOff>965835</xdr:colOff>
      <xdr:row>2</xdr:row>
      <xdr:rowOff>38100</xdr:rowOff>
    </xdr:to>
    <xdr:sp macro="" textlink="">
      <xdr:nvSpPr>
        <xdr:cNvPr id="3" name="Line 1">
          <a:extLst>
            <a:ext uri="{FF2B5EF4-FFF2-40B4-BE49-F238E27FC236}">
              <a16:creationId xmlns:a16="http://schemas.microsoft.com/office/drawing/2014/main" id="{00000000-0008-0000-2400-000003000000}"/>
            </a:ext>
          </a:extLst>
        </xdr:cNvPr>
        <xdr:cNvSpPr>
          <a:spLocks noChangeShapeType="1"/>
        </xdr:cNvSpPr>
      </xdr:nvSpPr>
      <xdr:spPr bwMode="auto">
        <a:xfrm flipV="1">
          <a:off x="6029325" y="438150"/>
          <a:ext cx="179451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8.xml><?xml version="1.0" encoding="utf-8"?>
<xdr:wsDr xmlns:xdr="http://schemas.openxmlformats.org/drawingml/2006/spreadsheetDrawing" xmlns:a="http://schemas.openxmlformats.org/drawingml/2006/main">
  <xdr:twoCellAnchor>
    <xdr:from>
      <xdr:col>1</xdr:col>
      <xdr:colOff>952499</xdr:colOff>
      <xdr:row>2</xdr:row>
      <xdr:rowOff>9525</xdr:rowOff>
    </xdr:from>
    <xdr:to>
      <xdr:col>1</xdr:col>
      <xdr:colOff>1684019</xdr:colOff>
      <xdr:row>2</xdr:row>
      <xdr:rowOff>9525</xdr:rowOff>
    </xdr:to>
    <xdr:sp macro="" textlink="">
      <xdr:nvSpPr>
        <xdr:cNvPr id="2" name="Line 1">
          <a:extLst>
            <a:ext uri="{FF2B5EF4-FFF2-40B4-BE49-F238E27FC236}">
              <a16:creationId xmlns:a16="http://schemas.microsoft.com/office/drawing/2014/main" id="{00000000-0008-0000-2500-000002000000}"/>
            </a:ext>
          </a:extLst>
        </xdr:cNvPr>
        <xdr:cNvSpPr>
          <a:spLocks noChangeShapeType="1"/>
        </xdr:cNvSpPr>
      </xdr:nvSpPr>
      <xdr:spPr bwMode="auto">
        <a:xfrm flipV="1">
          <a:off x="1285874" y="381000"/>
          <a:ext cx="7315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419099</xdr:colOff>
      <xdr:row>2</xdr:row>
      <xdr:rowOff>9525</xdr:rowOff>
    </xdr:from>
    <xdr:to>
      <xdr:col>8</xdr:col>
      <xdr:colOff>1013459</xdr:colOff>
      <xdr:row>2</xdr:row>
      <xdr:rowOff>9525</xdr:rowOff>
    </xdr:to>
    <xdr:sp macro="" textlink="">
      <xdr:nvSpPr>
        <xdr:cNvPr id="3" name="Line 1">
          <a:extLst>
            <a:ext uri="{FF2B5EF4-FFF2-40B4-BE49-F238E27FC236}">
              <a16:creationId xmlns:a16="http://schemas.microsoft.com/office/drawing/2014/main" id="{00000000-0008-0000-2500-000003000000}"/>
            </a:ext>
          </a:extLst>
        </xdr:cNvPr>
        <xdr:cNvSpPr>
          <a:spLocks noChangeShapeType="1"/>
        </xdr:cNvSpPr>
      </xdr:nvSpPr>
      <xdr:spPr bwMode="auto">
        <a:xfrm flipV="1">
          <a:off x="6286499" y="3810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1209674</xdr:colOff>
      <xdr:row>2</xdr:row>
      <xdr:rowOff>0</xdr:rowOff>
    </xdr:from>
    <xdr:to>
      <xdr:col>1</xdr:col>
      <xdr:colOff>1904999</xdr:colOff>
      <xdr:row>2</xdr:row>
      <xdr:rowOff>0</xdr:rowOff>
    </xdr:to>
    <xdr:sp macro="" textlink="">
      <xdr:nvSpPr>
        <xdr:cNvPr id="2" name="Line 1">
          <a:extLst>
            <a:ext uri="{FF2B5EF4-FFF2-40B4-BE49-F238E27FC236}">
              <a16:creationId xmlns:a16="http://schemas.microsoft.com/office/drawing/2014/main" id="{00000000-0008-0000-2600-000002000000}"/>
            </a:ext>
          </a:extLst>
        </xdr:cNvPr>
        <xdr:cNvSpPr>
          <a:spLocks noChangeShapeType="1"/>
        </xdr:cNvSpPr>
      </xdr:nvSpPr>
      <xdr:spPr bwMode="auto">
        <a:xfrm flipV="1">
          <a:off x="1543049"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333375</xdr:colOff>
      <xdr:row>2</xdr:row>
      <xdr:rowOff>28575</xdr:rowOff>
    </xdr:from>
    <xdr:to>
      <xdr:col>8</xdr:col>
      <xdr:colOff>918210</xdr:colOff>
      <xdr:row>2</xdr:row>
      <xdr:rowOff>28575</xdr:rowOff>
    </xdr:to>
    <xdr:sp macro="" textlink="">
      <xdr:nvSpPr>
        <xdr:cNvPr id="3" name="Line 1">
          <a:extLst>
            <a:ext uri="{FF2B5EF4-FFF2-40B4-BE49-F238E27FC236}">
              <a16:creationId xmlns:a16="http://schemas.microsoft.com/office/drawing/2014/main" id="{00000000-0008-0000-2600-000003000000}"/>
            </a:ext>
          </a:extLst>
        </xdr:cNvPr>
        <xdr:cNvSpPr>
          <a:spLocks noChangeShapeType="1"/>
        </xdr:cNvSpPr>
      </xdr:nvSpPr>
      <xdr:spPr bwMode="auto">
        <a:xfrm flipV="1">
          <a:off x="6438900"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600074</xdr:colOff>
      <xdr:row>2</xdr:row>
      <xdr:rowOff>19050</xdr:rowOff>
    </xdr:from>
    <xdr:to>
      <xdr:col>1</xdr:col>
      <xdr:colOff>1331594</xdr:colOff>
      <xdr:row>2</xdr:row>
      <xdr:rowOff>19050</xdr:rowOff>
    </xdr:to>
    <xdr:sp macro="" textlink="">
      <xdr:nvSpPr>
        <xdr:cNvPr id="2" name="Line 1">
          <a:extLst>
            <a:ext uri="{FF2B5EF4-FFF2-40B4-BE49-F238E27FC236}">
              <a16:creationId xmlns:a16="http://schemas.microsoft.com/office/drawing/2014/main" id="{00000000-0008-0000-2700-000002000000}"/>
            </a:ext>
          </a:extLst>
        </xdr:cNvPr>
        <xdr:cNvSpPr>
          <a:spLocks noChangeShapeType="1"/>
        </xdr:cNvSpPr>
      </xdr:nvSpPr>
      <xdr:spPr bwMode="auto">
        <a:xfrm flipV="1">
          <a:off x="933449" y="419100"/>
          <a:ext cx="7315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304800</xdr:colOff>
      <xdr:row>2</xdr:row>
      <xdr:rowOff>28575</xdr:rowOff>
    </xdr:from>
    <xdr:to>
      <xdr:col>8</xdr:col>
      <xdr:colOff>1057275</xdr:colOff>
      <xdr:row>2</xdr:row>
      <xdr:rowOff>28575</xdr:rowOff>
    </xdr:to>
    <xdr:sp macro="" textlink="">
      <xdr:nvSpPr>
        <xdr:cNvPr id="3" name="Line 1">
          <a:extLst>
            <a:ext uri="{FF2B5EF4-FFF2-40B4-BE49-F238E27FC236}">
              <a16:creationId xmlns:a16="http://schemas.microsoft.com/office/drawing/2014/main" id="{00000000-0008-0000-2700-000003000000}"/>
            </a:ext>
          </a:extLst>
        </xdr:cNvPr>
        <xdr:cNvSpPr>
          <a:spLocks noChangeShapeType="1"/>
        </xdr:cNvSpPr>
      </xdr:nvSpPr>
      <xdr:spPr bwMode="auto">
        <a:xfrm flipV="1">
          <a:off x="6000750" y="428625"/>
          <a:ext cx="14763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1.xml><?xml version="1.0" encoding="utf-8"?>
<xdr:wsDr xmlns:xdr="http://schemas.openxmlformats.org/drawingml/2006/spreadsheetDrawing" xmlns:a="http://schemas.openxmlformats.org/drawingml/2006/main">
  <xdr:twoCellAnchor>
    <xdr:from>
      <xdr:col>1</xdr:col>
      <xdr:colOff>704849</xdr:colOff>
      <xdr:row>2</xdr:row>
      <xdr:rowOff>9525</xdr:rowOff>
    </xdr:from>
    <xdr:to>
      <xdr:col>1</xdr:col>
      <xdr:colOff>1400174</xdr:colOff>
      <xdr:row>2</xdr:row>
      <xdr:rowOff>9525</xdr:rowOff>
    </xdr:to>
    <xdr:sp macro="" textlink="">
      <xdr:nvSpPr>
        <xdr:cNvPr id="2" name="Line 1">
          <a:extLst>
            <a:ext uri="{FF2B5EF4-FFF2-40B4-BE49-F238E27FC236}">
              <a16:creationId xmlns:a16="http://schemas.microsoft.com/office/drawing/2014/main" id="{00000000-0008-0000-2800-000002000000}"/>
            </a:ext>
          </a:extLst>
        </xdr:cNvPr>
        <xdr:cNvSpPr>
          <a:spLocks noChangeShapeType="1"/>
        </xdr:cNvSpPr>
      </xdr:nvSpPr>
      <xdr:spPr bwMode="auto">
        <a:xfrm flipV="1">
          <a:off x="10382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285750</xdr:colOff>
      <xdr:row>2</xdr:row>
      <xdr:rowOff>19050</xdr:rowOff>
    </xdr:from>
    <xdr:to>
      <xdr:col>9</xdr:col>
      <xdr:colOff>527685</xdr:colOff>
      <xdr:row>2</xdr:row>
      <xdr:rowOff>19050</xdr:rowOff>
    </xdr:to>
    <xdr:sp macro="" textlink="">
      <xdr:nvSpPr>
        <xdr:cNvPr id="3" name="Line 1">
          <a:extLst>
            <a:ext uri="{FF2B5EF4-FFF2-40B4-BE49-F238E27FC236}">
              <a16:creationId xmlns:a16="http://schemas.microsoft.com/office/drawing/2014/main" id="{00000000-0008-0000-2800-000003000000}"/>
            </a:ext>
          </a:extLst>
        </xdr:cNvPr>
        <xdr:cNvSpPr>
          <a:spLocks noChangeShapeType="1"/>
        </xdr:cNvSpPr>
      </xdr:nvSpPr>
      <xdr:spPr bwMode="auto">
        <a:xfrm flipV="1">
          <a:off x="5895975"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594276</xdr:colOff>
      <xdr:row>2</xdr:row>
      <xdr:rowOff>9525</xdr:rowOff>
    </xdr:from>
    <xdr:to>
      <xdr:col>1</xdr:col>
      <xdr:colOff>1289601</xdr:colOff>
      <xdr:row>2</xdr:row>
      <xdr:rowOff>9525</xdr:rowOff>
    </xdr:to>
    <xdr:sp macro="" textlink="">
      <xdr:nvSpPr>
        <xdr:cNvPr id="2" name="Line 1">
          <a:extLst>
            <a:ext uri="{FF2B5EF4-FFF2-40B4-BE49-F238E27FC236}">
              <a16:creationId xmlns:a16="http://schemas.microsoft.com/office/drawing/2014/main" id="{00000000-0008-0000-2900-000002000000}"/>
            </a:ext>
          </a:extLst>
        </xdr:cNvPr>
        <xdr:cNvSpPr>
          <a:spLocks noChangeShapeType="1"/>
        </xdr:cNvSpPr>
      </xdr:nvSpPr>
      <xdr:spPr bwMode="auto">
        <a:xfrm flipV="1">
          <a:off x="925580" y="40709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324673</xdr:colOff>
      <xdr:row>2</xdr:row>
      <xdr:rowOff>28575</xdr:rowOff>
    </xdr:from>
    <xdr:to>
      <xdr:col>8</xdr:col>
      <xdr:colOff>761663</xdr:colOff>
      <xdr:row>2</xdr:row>
      <xdr:rowOff>28575</xdr:rowOff>
    </xdr:to>
    <xdr:sp macro="" textlink="">
      <xdr:nvSpPr>
        <xdr:cNvPr id="3" name="Line 1">
          <a:extLst>
            <a:ext uri="{FF2B5EF4-FFF2-40B4-BE49-F238E27FC236}">
              <a16:creationId xmlns:a16="http://schemas.microsoft.com/office/drawing/2014/main" id="{00000000-0008-0000-2900-000003000000}"/>
            </a:ext>
          </a:extLst>
        </xdr:cNvPr>
        <xdr:cNvSpPr>
          <a:spLocks noChangeShapeType="1"/>
        </xdr:cNvSpPr>
      </xdr:nvSpPr>
      <xdr:spPr bwMode="auto">
        <a:xfrm flipV="1">
          <a:off x="5840890" y="42614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3.xml><?xml version="1.0" encoding="utf-8"?>
<xdr:wsDr xmlns:xdr="http://schemas.openxmlformats.org/drawingml/2006/spreadsheetDrawing" xmlns:a="http://schemas.openxmlformats.org/drawingml/2006/main">
  <xdr:twoCellAnchor>
    <xdr:from>
      <xdr:col>1</xdr:col>
      <xdr:colOff>714374</xdr:colOff>
      <xdr:row>2</xdr:row>
      <xdr:rowOff>9525</xdr:rowOff>
    </xdr:from>
    <xdr:to>
      <xdr:col>1</xdr:col>
      <xdr:colOff>1409699</xdr:colOff>
      <xdr:row>2</xdr:row>
      <xdr:rowOff>9525</xdr:rowOff>
    </xdr:to>
    <xdr:sp macro="" textlink="">
      <xdr:nvSpPr>
        <xdr:cNvPr id="2" name="Line 1">
          <a:extLst>
            <a:ext uri="{FF2B5EF4-FFF2-40B4-BE49-F238E27FC236}">
              <a16:creationId xmlns:a16="http://schemas.microsoft.com/office/drawing/2014/main" id="{00000000-0008-0000-2A00-000002000000}"/>
            </a:ext>
          </a:extLst>
        </xdr:cNvPr>
        <xdr:cNvSpPr>
          <a:spLocks noChangeShapeType="1"/>
        </xdr:cNvSpPr>
      </xdr:nvSpPr>
      <xdr:spPr bwMode="auto">
        <a:xfrm flipV="1">
          <a:off x="104774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133349</xdr:colOff>
      <xdr:row>2</xdr:row>
      <xdr:rowOff>19050</xdr:rowOff>
    </xdr:from>
    <xdr:to>
      <xdr:col>9</xdr:col>
      <xdr:colOff>413384</xdr:colOff>
      <xdr:row>2</xdr:row>
      <xdr:rowOff>19050</xdr:rowOff>
    </xdr:to>
    <xdr:sp macro="" textlink="">
      <xdr:nvSpPr>
        <xdr:cNvPr id="3" name="Line 1">
          <a:extLst>
            <a:ext uri="{FF2B5EF4-FFF2-40B4-BE49-F238E27FC236}">
              <a16:creationId xmlns:a16="http://schemas.microsoft.com/office/drawing/2014/main" id="{00000000-0008-0000-2A00-000003000000}"/>
            </a:ext>
          </a:extLst>
        </xdr:cNvPr>
        <xdr:cNvSpPr>
          <a:spLocks noChangeShapeType="1"/>
        </xdr:cNvSpPr>
      </xdr:nvSpPr>
      <xdr:spPr bwMode="auto">
        <a:xfrm flipV="1">
          <a:off x="5991224"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4.xml><?xml version="1.0" encoding="utf-8"?>
<xdr:wsDr xmlns:xdr="http://schemas.openxmlformats.org/drawingml/2006/spreadsheetDrawing" xmlns:a="http://schemas.openxmlformats.org/drawingml/2006/main">
  <xdr:twoCellAnchor>
    <xdr:from>
      <xdr:col>1</xdr:col>
      <xdr:colOff>809624</xdr:colOff>
      <xdr:row>2</xdr:row>
      <xdr:rowOff>9525</xdr:rowOff>
    </xdr:from>
    <xdr:to>
      <xdr:col>1</xdr:col>
      <xdr:colOff>1504949</xdr:colOff>
      <xdr:row>2</xdr:row>
      <xdr:rowOff>9525</xdr:rowOff>
    </xdr:to>
    <xdr:sp macro="" textlink="">
      <xdr:nvSpPr>
        <xdr:cNvPr id="2" name="Line 1">
          <a:extLst>
            <a:ext uri="{FF2B5EF4-FFF2-40B4-BE49-F238E27FC236}">
              <a16:creationId xmlns:a16="http://schemas.microsoft.com/office/drawing/2014/main" id="{00000000-0008-0000-2B00-000002000000}"/>
            </a:ext>
          </a:extLst>
        </xdr:cNvPr>
        <xdr:cNvSpPr>
          <a:spLocks noChangeShapeType="1"/>
        </xdr:cNvSpPr>
      </xdr:nvSpPr>
      <xdr:spPr bwMode="auto">
        <a:xfrm flipV="1">
          <a:off x="11429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228599</xdr:colOff>
      <xdr:row>2</xdr:row>
      <xdr:rowOff>19050</xdr:rowOff>
    </xdr:from>
    <xdr:to>
      <xdr:col>9</xdr:col>
      <xdr:colOff>222884</xdr:colOff>
      <xdr:row>2</xdr:row>
      <xdr:rowOff>19050</xdr:rowOff>
    </xdr:to>
    <xdr:sp macro="" textlink="">
      <xdr:nvSpPr>
        <xdr:cNvPr id="3" name="Line 1">
          <a:extLst>
            <a:ext uri="{FF2B5EF4-FFF2-40B4-BE49-F238E27FC236}">
              <a16:creationId xmlns:a16="http://schemas.microsoft.com/office/drawing/2014/main" id="{00000000-0008-0000-2B00-000003000000}"/>
            </a:ext>
          </a:extLst>
        </xdr:cNvPr>
        <xdr:cNvSpPr>
          <a:spLocks noChangeShapeType="1"/>
        </xdr:cNvSpPr>
      </xdr:nvSpPr>
      <xdr:spPr bwMode="auto">
        <a:xfrm flipV="1">
          <a:off x="6076949"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5.xml><?xml version="1.0" encoding="utf-8"?>
<xdr:wsDr xmlns:xdr="http://schemas.openxmlformats.org/drawingml/2006/spreadsheetDrawing" xmlns:a="http://schemas.openxmlformats.org/drawingml/2006/main">
  <xdr:twoCellAnchor>
    <xdr:from>
      <xdr:col>1</xdr:col>
      <xdr:colOff>704849</xdr:colOff>
      <xdr:row>2</xdr:row>
      <xdr:rowOff>9525</xdr:rowOff>
    </xdr:from>
    <xdr:to>
      <xdr:col>1</xdr:col>
      <xdr:colOff>1400174</xdr:colOff>
      <xdr:row>2</xdr:row>
      <xdr:rowOff>9525</xdr:rowOff>
    </xdr:to>
    <xdr:sp macro="" textlink="">
      <xdr:nvSpPr>
        <xdr:cNvPr id="2" name="Line 1">
          <a:extLst>
            <a:ext uri="{FF2B5EF4-FFF2-40B4-BE49-F238E27FC236}">
              <a16:creationId xmlns:a16="http://schemas.microsoft.com/office/drawing/2014/main" id="{00000000-0008-0000-2C00-000002000000}"/>
            </a:ext>
          </a:extLst>
        </xdr:cNvPr>
        <xdr:cNvSpPr>
          <a:spLocks noChangeShapeType="1"/>
        </xdr:cNvSpPr>
      </xdr:nvSpPr>
      <xdr:spPr bwMode="auto">
        <a:xfrm flipV="1">
          <a:off x="10382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323850</xdr:colOff>
      <xdr:row>2</xdr:row>
      <xdr:rowOff>19050</xdr:rowOff>
    </xdr:from>
    <xdr:to>
      <xdr:col>9</xdr:col>
      <xdr:colOff>289560</xdr:colOff>
      <xdr:row>2</xdr:row>
      <xdr:rowOff>19050</xdr:rowOff>
    </xdr:to>
    <xdr:sp macro="" textlink="">
      <xdr:nvSpPr>
        <xdr:cNvPr id="3" name="Line 1">
          <a:extLst>
            <a:ext uri="{FF2B5EF4-FFF2-40B4-BE49-F238E27FC236}">
              <a16:creationId xmlns:a16="http://schemas.microsoft.com/office/drawing/2014/main" id="{00000000-0008-0000-2C00-000003000000}"/>
            </a:ext>
          </a:extLst>
        </xdr:cNvPr>
        <xdr:cNvSpPr>
          <a:spLocks noChangeShapeType="1"/>
        </xdr:cNvSpPr>
      </xdr:nvSpPr>
      <xdr:spPr bwMode="auto">
        <a:xfrm flipV="1">
          <a:off x="5981700"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6.xml><?xml version="1.0" encoding="utf-8"?>
<xdr:wsDr xmlns:xdr="http://schemas.openxmlformats.org/drawingml/2006/spreadsheetDrawing" xmlns:a="http://schemas.openxmlformats.org/drawingml/2006/main">
  <xdr:twoCellAnchor>
    <xdr:from>
      <xdr:col>1</xdr:col>
      <xdr:colOff>523874</xdr:colOff>
      <xdr:row>2</xdr:row>
      <xdr:rowOff>9525</xdr:rowOff>
    </xdr:from>
    <xdr:to>
      <xdr:col>1</xdr:col>
      <xdr:colOff>1219199</xdr:colOff>
      <xdr:row>2</xdr:row>
      <xdr:rowOff>9525</xdr:rowOff>
    </xdr:to>
    <xdr:sp macro="" textlink="">
      <xdr:nvSpPr>
        <xdr:cNvPr id="2" name="Line 1">
          <a:extLst>
            <a:ext uri="{FF2B5EF4-FFF2-40B4-BE49-F238E27FC236}">
              <a16:creationId xmlns:a16="http://schemas.microsoft.com/office/drawing/2014/main" id="{00000000-0008-0000-2D00-000002000000}"/>
            </a:ext>
          </a:extLst>
        </xdr:cNvPr>
        <xdr:cNvSpPr>
          <a:spLocks noChangeShapeType="1"/>
        </xdr:cNvSpPr>
      </xdr:nvSpPr>
      <xdr:spPr bwMode="auto">
        <a:xfrm flipV="1">
          <a:off x="85724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266700</xdr:colOff>
      <xdr:row>2</xdr:row>
      <xdr:rowOff>9525</xdr:rowOff>
    </xdr:from>
    <xdr:to>
      <xdr:col>9</xdr:col>
      <xdr:colOff>318135</xdr:colOff>
      <xdr:row>2</xdr:row>
      <xdr:rowOff>9525</xdr:rowOff>
    </xdr:to>
    <xdr:sp macro="" textlink="">
      <xdr:nvSpPr>
        <xdr:cNvPr id="3" name="Line 1">
          <a:extLst>
            <a:ext uri="{FF2B5EF4-FFF2-40B4-BE49-F238E27FC236}">
              <a16:creationId xmlns:a16="http://schemas.microsoft.com/office/drawing/2014/main" id="{00000000-0008-0000-2D00-000003000000}"/>
            </a:ext>
          </a:extLst>
        </xdr:cNvPr>
        <xdr:cNvSpPr>
          <a:spLocks noChangeShapeType="1"/>
        </xdr:cNvSpPr>
      </xdr:nvSpPr>
      <xdr:spPr bwMode="auto">
        <a:xfrm flipV="1">
          <a:off x="5648325" y="40957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7.xml><?xml version="1.0" encoding="utf-8"?>
<xdr:wsDr xmlns:xdr="http://schemas.openxmlformats.org/drawingml/2006/spreadsheetDrawing" xmlns:a="http://schemas.openxmlformats.org/drawingml/2006/main">
  <xdr:twoCellAnchor>
    <xdr:from>
      <xdr:col>1</xdr:col>
      <xdr:colOff>677104</xdr:colOff>
      <xdr:row>2</xdr:row>
      <xdr:rowOff>17808</xdr:rowOff>
    </xdr:from>
    <xdr:to>
      <xdr:col>1</xdr:col>
      <xdr:colOff>1372429</xdr:colOff>
      <xdr:row>2</xdr:row>
      <xdr:rowOff>17808</xdr:rowOff>
    </xdr:to>
    <xdr:sp macro="" textlink="">
      <xdr:nvSpPr>
        <xdr:cNvPr id="2" name="Line 1">
          <a:extLst>
            <a:ext uri="{FF2B5EF4-FFF2-40B4-BE49-F238E27FC236}">
              <a16:creationId xmlns:a16="http://schemas.microsoft.com/office/drawing/2014/main" id="{00000000-0008-0000-2E00-000002000000}"/>
            </a:ext>
          </a:extLst>
        </xdr:cNvPr>
        <xdr:cNvSpPr>
          <a:spLocks noChangeShapeType="1"/>
        </xdr:cNvSpPr>
      </xdr:nvSpPr>
      <xdr:spPr bwMode="auto">
        <a:xfrm flipV="1">
          <a:off x="1008408" y="415373"/>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407480</xdr:colOff>
      <xdr:row>2</xdr:row>
      <xdr:rowOff>28575</xdr:rowOff>
    </xdr:from>
    <xdr:to>
      <xdr:col>9</xdr:col>
      <xdr:colOff>248122</xdr:colOff>
      <xdr:row>2</xdr:row>
      <xdr:rowOff>28575</xdr:rowOff>
    </xdr:to>
    <xdr:sp macro="" textlink="">
      <xdr:nvSpPr>
        <xdr:cNvPr id="3" name="Line 1">
          <a:extLst>
            <a:ext uri="{FF2B5EF4-FFF2-40B4-BE49-F238E27FC236}">
              <a16:creationId xmlns:a16="http://schemas.microsoft.com/office/drawing/2014/main" id="{00000000-0008-0000-2E00-000003000000}"/>
            </a:ext>
          </a:extLst>
        </xdr:cNvPr>
        <xdr:cNvSpPr>
          <a:spLocks noChangeShapeType="1"/>
        </xdr:cNvSpPr>
      </xdr:nvSpPr>
      <xdr:spPr bwMode="auto">
        <a:xfrm flipV="1">
          <a:off x="5948545" y="42614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8.xml><?xml version="1.0" encoding="utf-8"?>
<xdr:wsDr xmlns:xdr="http://schemas.openxmlformats.org/drawingml/2006/spreadsheetDrawing" xmlns:a="http://schemas.openxmlformats.org/drawingml/2006/main">
  <xdr:twoCellAnchor>
    <xdr:from>
      <xdr:col>1</xdr:col>
      <xdr:colOff>666749</xdr:colOff>
      <xdr:row>2</xdr:row>
      <xdr:rowOff>9525</xdr:rowOff>
    </xdr:from>
    <xdr:to>
      <xdr:col>1</xdr:col>
      <xdr:colOff>1362074</xdr:colOff>
      <xdr:row>2</xdr:row>
      <xdr:rowOff>9525</xdr:rowOff>
    </xdr:to>
    <xdr:sp macro="" textlink="">
      <xdr:nvSpPr>
        <xdr:cNvPr id="2" name="Line 1">
          <a:extLst>
            <a:ext uri="{FF2B5EF4-FFF2-40B4-BE49-F238E27FC236}">
              <a16:creationId xmlns:a16="http://schemas.microsoft.com/office/drawing/2014/main" id="{00000000-0008-0000-2F00-000002000000}"/>
            </a:ext>
          </a:extLst>
        </xdr:cNvPr>
        <xdr:cNvSpPr>
          <a:spLocks noChangeShapeType="1"/>
        </xdr:cNvSpPr>
      </xdr:nvSpPr>
      <xdr:spPr bwMode="auto">
        <a:xfrm flipV="1">
          <a:off x="10001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333374</xdr:colOff>
      <xdr:row>2</xdr:row>
      <xdr:rowOff>28575</xdr:rowOff>
    </xdr:from>
    <xdr:to>
      <xdr:col>9</xdr:col>
      <xdr:colOff>270509</xdr:colOff>
      <xdr:row>2</xdr:row>
      <xdr:rowOff>28575</xdr:rowOff>
    </xdr:to>
    <xdr:sp macro="" textlink="">
      <xdr:nvSpPr>
        <xdr:cNvPr id="3" name="Line 1">
          <a:extLst>
            <a:ext uri="{FF2B5EF4-FFF2-40B4-BE49-F238E27FC236}">
              <a16:creationId xmlns:a16="http://schemas.microsoft.com/office/drawing/2014/main" id="{00000000-0008-0000-2F00-000003000000}"/>
            </a:ext>
          </a:extLst>
        </xdr:cNvPr>
        <xdr:cNvSpPr>
          <a:spLocks noChangeShapeType="1"/>
        </xdr:cNvSpPr>
      </xdr:nvSpPr>
      <xdr:spPr bwMode="auto">
        <a:xfrm flipV="1">
          <a:off x="5886449"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9.xml><?xml version="1.0" encoding="utf-8"?>
<xdr:wsDr xmlns:xdr="http://schemas.openxmlformats.org/drawingml/2006/spreadsheetDrawing" xmlns:a="http://schemas.openxmlformats.org/drawingml/2006/main">
  <xdr:twoCellAnchor>
    <xdr:from>
      <xdr:col>1</xdr:col>
      <xdr:colOff>1304924</xdr:colOff>
      <xdr:row>2</xdr:row>
      <xdr:rowOff>9525</xdr:rowOff>
    </xdr:from>
    <xdr:to>
      <xdr:col>1</xdr:col>
      <xdr:colOff>2000249</xdr:colOff>
      <xdr:row>2</xdr:row>
      <xdr:rowOff>9525</xdr:rowOff>
    </xdr:to>
    <xdr:sp macro="" textlink="">
      <xdr:nvSpPr>
        <xdr:cNvPr id="2" name="Line 1">
          <a:extLst>
            <a:ext uri="{FF2B5EF4-FFF2-40B4-BE49-F238E27FC236}">
              <a16:creationId xmlns:a16="http://schemas.microsoft.com/office/drawing/2014/main" id="{00000000-0008-0000-3000-000002000000}"/>
            </a:ext>
          </a:extLst>
        </xdr:cNvPr>
        <xdr:cNvSpPr>
          <a:spLocks noChangeShapeType="1"/>
        </xdr:cNvSpPr>
      </xdr:nvSpPr>
      <xdr:spPr bwMode="auto">
        <a:xfrm flipV="1">
          <a:off x="16382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200025</xdr:colOff>
      <xdr:row>2</xdr:row>
      <xdr:rowOff>38100</xdr:rowOff>
    </xdr:from>
    <xdr:to>
      <xdr:col>8</xdr:col>
      <xdr:colOff>704850</xdr:colOff>
      <xdr:row>2</xdr:row>
      <xdr:rowOff>38100</xdr:rowOff>
    </xdr:to>
    <xdr:sp macro="" textlink="">
      <xdr:nvSpPr>
        <xdr:cNvPr id="3" name="Line 1">
          <a:extLst>
            <a:ext uri="{FF2B5EF4-FFF2-40B4-BE49-F238E27FC236}">
              <a16:creationId xmlns:a16="http://schemas.microsoft.com/office/drawing/2014/main" id="{00000000-0008-0000-3000-000003000000}"/>
            </a:ext>
          </a:extLst>
        </xdr:cNvPr>
        <xdr:cNvSpPr>
          <a:spLocks noChangeShapeType="1"/>
        </xdr:cNvSpPr>
      </xdr:nvSpPr>
      <xdr:spPr bwMode="auto">
        <a:xfrm flipV="1">
          <a:off x="6562725" y="438150"/>
          <a:ext cx="16287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0.xml><?xml version="1.0" encoding="utf-8"?>
<xdr:wsDr xmlns:xdr="http://schemas.openxmlformats.org/drawingml/2006/spreadsheetDrawing" xmlns:a="http://schemas.openxmlformats.org/drawingml/2006/main">
  <xdr:twoCellAnchor>
    <xdr:from>
      <xdr:col>1</xdr:col>
      <xdr:colOff>1200149</xdr:colOff>
      <xdr:row>2</xdr:row>
      <xdr:rowOff>9525</xdr:rowOff>
    </xdr:from>
    <xdr:to>
      <xdr:col>1</xdr:col>
      <xdr:colOff>1895474</xdr:colOff>
      <xdr:row>2</xdr:row>
      <xdr:rowOff>9525</xdr:rowOff>
    </xdr:to>
    <xdr:sp macro="" textlink="">
      <xdr:nvSpPr>
        <xdr:cNvPr id="2" name="Line 1">
          <a:extLst>
            <a:ext uri="{FF2B5EF4-FFF2-40B4-BE49-F238E27FC236}">
              <a16:creationId xmlns:a16="http://schemas.microsoft.com/office/drawing/2014/main" id="{00000000-0008-0000-3100-000002000000}"/>
            </a:ext>
          </a:extLst>
        </xdr:cNvPr>
        <xdr:cNvSpPr>
          <a:spLocks noChangeShapeType="1"/>
        </xdr:cNvSpPr>
      </xdr:nvSpPr>
      <xdr:spPr bwMode="auto">
        <a:xfrm flipV="1">
          <a:off x="15335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180975</xdr:colOff>
      <xdr:row>2</xdr:row>
      <xdr:rowOff>38100</xdr:rowOff>
    </xdr:from>
    <xdr:to>
      <xdr:col>8</xdr:col>
      <xdr:colOff>590550</xdr:colOff>
      <xdr:row>2</xdr:row>
      <xdr:rowOff>38100</xdr:rowOff>
    </xdr:to>
    <xdr:sp macro="" textlink="">
      <xdr:nvSpPr>
        <xdr:cNvPr id="3" name="Line 1">
          <a:extLst>
            <a:ext uri="{FF2B5EF4-FFF2-40B4-BE49-F238E27FC236}">
              <a16:creationId xmlns:a16="http://schemas.microsoft.com/office/drawing/2014/main" id="{00000000-0008-0000-3100-000003000000}"/>
            </a:ext>
          </a:extLst>
        </xdr:cNvPr>
        <xdr:cNvSpPr>
          <a:spLocks noChangeShapeType="1"/>
        </xdr:cNvSpPr>
      </xdr:nvSpPr>
      <xdr:spPr bwMode="auto">
        <a:xfrm flipV="1">
          <a:off x="6477000" y="438150"/>
          <a:ext cx="1571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1.xml><?xml version="1.0" encoding="utf-8"?>
<xdr:wsDr xmlns:xdr="http://schemas.openxmlformats.org/drawingml/2006/spreadsheetDrawing" xmlns:a="http://schemas.openxmlformats.org/drawingml/2006/main">
  <xdr:twoCellAnchor>
    <xdr:from>
      <xdr:col>1</xdr:col>
      <xdr:colOff>800099</xdr:colOff>
      <xdr:row>2</xdr:row>
      <xdr:rowOff>9525</xdr:rowOff>
    </xdr:from>
    <xdr:to>
      <xdr:col>1</xdr:col>
      <xdr:colOff>1495424</xdr:colOff>
      <xdr:row>2</xdr:row>
      <xdr:rowOff>9525</xdr:rowOff>
    </xdr:to>
    <xdr:sp macro="" textlink="">
      <xdr:nvSpPr>
        <xdr:cNvPr id="2" name="Line 1">
          <a:extLst>
            <a:ext uri="{FF2B5EF4-FFF2-40B4-BE49-F238E27FC236}">
              <a16:creationId xmlns:a16="http://schemas.microsoft.com/office/drawing/2014/main" id="{00000000-0008-0000-3200-000002000000}"/>
            </a:ext>
          </a:extLst>
        </xdr:cNvPr>
        <xdr:cNvSpPr>
          <a:spLocks noChangeShapeType="1"/>
        </xdr:cNvSpPr>
      </xdr:nvSpPr>
      <xdr:spPr bwMode="auto">
        <a:xfrm flipV="1">
          <a:off x="11334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171450</xdr:colOff>
      <xdr:row>2</xdr:row>
      <xdr:rowOff>19050</xdr:rowOff>
    </xdr:from>
    <xdr:to>
      <xdr:col>8</xdr:col>
      <xdr:colOff>876300</xdr:colOff>
      <xdr:row>2</xdr:row>
      <xdr:rowOff>19050</xdr:rowOff>
    </xdr:to>
    <xdr:sp macro="" textlink="">
      <xdr:nvSpPr>
        <xdr:cNvPr id="3" name="Line 1">
          <a:extLst>
            <a:ext uri="{FF2B5EF4-FFF2-40B4-BE49-F238E27FC236}">
              <a16:creationId xmlns:a16="http://schemas.microsoft.com/office/drawing/2014/main" id="{00000000-0008-0000-3200-000003000000}"/>
            </a:ext>
          </a:extLst>
        </xdr:cNvPr>
        <xdr:cNvSpPr>
          <a:spLocks noChangeShapeType="1"/>
        </xdr:cNvSpPr>
      </xdr:nvSpPr>
      <xdr:spPr bwMode="auto">
        <a:xfrm flipV="1">
          <a:off x="6115050" y="419100"/>
          <a:ext cx="140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2.xml><?xml version="1.0" encoding="utf-8"?>
<xdr:wsDr xmlns:xdr="http://schemas.openxmlformats.org/drawingml/2006/spreadsheetDrawing" xmlns:a="http://schemas.openxmlformats.org/drawingml/2006/main">
  <xdr:twoCellAnchor>
    <xdr:from>
      <xdr:col>1</xdr:col>
      <xdr:colOff>1000124</xdr:colOff>
      <xdr:row>2</xdr:row>
      <xdr:rowOff>26091</xdr:rowOff>
    </xdr:from>
    <xdr:to>
      <xdr:col>1</xdr:col>
      <xdr:colOff>1695449</xdr:colOff>
      <xdr:row>2</xdr:row>
      <xdr:rowOff>26091</xdr:rowOff>
    </xdr:to>
    <xdr:sp macro="" textlink="">
      <xdr:nvSpPr>
        <xdr:cNvPr id="2" name="Line 1">
          <a:extLst>
            <a:ext uri="{FF2B5EF4-FFF2-40B4-BE49-F238E27FC236}">
              <a16:creationId xmlns:a16="http://schemas.microsoft.com/office/drawing/2014/main" id="{00000000-0008-0000-3300-000002000000}"/>
            </a:ext>
          </a:extLst>
        </xdr:cNvPr>
        <xdr:cNvSpPr>
          <a:spLocks noChangeShapeType="1"/>
        </xdr:cNvSpPr>
      </xdr:nvSpPr>
      <xdr:spPr bwMode="auto">
        <a:xfrm flipV="1">
          <a:off x="1331428" y="423656"/>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390925</xdr:colOff>
      <xdr:row>2</xdr:row>
      <xdr:rowOff>33131</xdr:rowOff>
    </xdr:from>
    <xdr:to>
      <xdr:col>8</xdr:col>
      <xdr:colOff>1010466</xdr:colOff>
      <xdr:row>2</xdr:row>
      <xdr:rowOff>36858</xdr:rowOff>
    </xdr:to>
    <xdr:sp macro="" textlink="">
      <xdr:nvSpPr>
        <xdr:cNvPr id="3" name="Line 1">
          <a:extLst>
            <a:ext uri="{FF2B5EF4-FFF2-40B4-BE49-F238E27FC236}">
              <a16:creationId xmlns:a16="http://schemas.microsoft.com/office/drawing/2014/main" id="{00000000-0008-0000-3300-000003000000}"/>
            </a:ext>
          </a:extLst>
        </xdr:cNvPr>
        <xdr:cNvSpPr>
          <a:spLocks noChangeShapeType="1"/>
        </xdr:cNvSpPr>
      </xdr:nvSpPr>
      <xdr:spPr bwMode="auto">
        <a:xfrm flipV="1">
          <a:off x="6263295" y="430696"/>
          <a:ext cx="1754258" cy="372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3.xml><?xml version="1.0" encoding="utf-8"?>
<xdr:wsDr xmlns:xdr="http://schemas.openxmlformats.org/drawingml/2006/spreadsheetDrawing" xmlns:a="http://schemas.openxmlformats.org/drawingml/2006/main">
  <xdr:twoCellAnchor>
    <xdr:from>
      <xdr:col>1</xdr:col>
      <xdr:colOff>971549</xdr:colOff>
      <xdr:row>2</xdr:row>
      <xdr:rowOff>28575</xdr:rowOff>
    </xdr:from>
    <xdr:to>
      <xdr:col>1</xdr:col>
      <xdr:colOff>1666874</xdr:colOff>
      <xdr:row>2</xdr:row>
      <xdr:rowOff>28575</xdr:rowOff>
    </xdr:to>
    <xdr:sp macro="" textlink="">
      <xdr:nvSpPr>
        <xdr:cNvPr id="2" name="Line 1">
          <a:extLst>
            <a:ext uri="{FF2B5EF4-FFF2-40B4-BE49-F238E27FC236}">
              <a16:creationId xmlns:a16="http://schemas.microsoft.com/office/drawing/2014/main" id="{00000000-0008-0000-3400-000002000000}"/>
            </a:ext>
          </a:extLst>
        </xdr:cNvPr>
        <xdr:cNvSpPr>
          <a:spLocks noChangeShapeType="1"/>
        </xdr:cNvSpPr>
      </xdr:nvSpPr>
      <xdr:spPr bwMode="auto">
        <a:xfrm flipV="1">
          <a:off x="1304924" y="42862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133350</xdr:colOff>
      <xdr:row>2</xdr:row>
      <xdr:rowOff>47625</xdr:rowOff>
    </xdr:from>
    <xdr:to>
      <xdr:col>8</xdr:col>
      <xdr:colOff>1095375</xdr:colOff>
      <xdr:row>2</xdr:row>
      <xdr:rowOff>47625</xdr:rowOff>
    </xdr:to>
    <xdr:sp macro="" textlink="">
      <xdr:nvSpPr>
        <xdr:cNvPr id="3" name="Line 1">
          <a:extLst>
            <a:ext uri="{FF2B5EF4-FFF2-40B4-BE49-F238E27FC236}">
              <a16:creationId xmlns:a16="http://schemas.microsoft.com/office/drawing/2014/main" id="{00000000-0008-0000-3400-000003000000}"/>
            </a:ext>
          </a:extLst>
        </xdr:cNvPr>
        <xdr:cNvSpPr>
          <a:spLocks noChangeShapeType="1"/>
        </xdr:cNvSpPr>
      </xdr:nvSpPr>
      <xdr:spPr bwMode="auto">
        <a:xfrm flipV="1">
          <a:off x="6267450" y="447675"/>
          <a:ext cx="1619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4.xml><?xml version="1.0" encoding="utf-8"?>
<xdr:wsDr xmlns:xdr="http://schemas.openxmlformats.org/drawingml/2006/spreadsheetDrawing" xmlns:a="http://schemas.openxmlformats.org/drawingml/2006/main">
  <xdr:twoCellAnchor>
    <xdr:from>
      <xdr:col>1</xdr:col>
      <xdr:colOff>628649</xdr:colOff>
      <xdr:row>2</xdr:row>
      <xdr:rowOff>9525</xdr:rowOff>
    </xdr:from>
    <xdr:to>
      <xdr:col>1</xdr:col>
      <xdr:colOff>1323974</xdr:colOff>
      <xdr:row>2</xdr:row>
      <xdr:rowOff>9525</xdr:rowOff>
    </xdr:to>
    <xdr:sp macro="" textlink="">
      <xdr:nvSpPr>
        <xdr:cNvPr id="2" name="Line 1">
          <a:extLst>
            <a:ext uri="{FF2B5EF4-FFF2-40B4-BE49-F238E27FC236}">
              <a16:creationId xmlns:a16="http://schemas.microsoft.com/office/drawing/2014/main" id="{00000000-0008-0000-3500-000002000000}"/>
            </a:ext>
          </a:extLst>
        </xdr:cNvPr>
        <xdr:cNvSpPr>
          <a:spLocks noChangeShapeType="1"/>
        </xdr:cNvSpPr>
      </xdr:nvSpPr>
      <xdr:spPr bwMode="auto">
        <a:xfrm flipV="1">
          <a:off x="9620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xdr:colOff>
      <xdr:row>2</xdr:row>
      <xdr:rowOff>28575</xdr:rowOff>
    </xdr:from>
    <xdr:to>
      <xdr:col>8</xdr:col>
      <xdr:colOff>1108710</xdr:colOff>
      <xdr:row>2</xdr:row>
      <xdr:rowOff>28575</xdr:rowOff>
    </xdr:to>
    <xdr:sp macro="" textlink="">
      <xdr:nvSpPr>
        <xdr:cNvPr id="3" name="Line 1">
          <a:extLst>
            <a:ext uri="{FF2B5EF4-FFF2-40B4-BE49-F238E27FC236}">
              <a16:creationId xmlns:a16="http://schemas.microsoft.com/office/drawing/2014/main" id="{00000000-0008-0000-3500-000003000000}"/>
            </a:ext>
          </a:extLst>
        </xdr:cNvPr>
        <xdr:cNvSpPr>
          <a:spLocks noChangeShapeType="1"/>
        </xdr:cNvSpPr>
      </xdr:nvSpPr>
      <xdr:spPr bwMode="auto">
        <a:xfrm flipV="1">
          <a:off x="57245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5.xml><?xml version="1.0" encoding="utf-8"?>
<xdr:wsDr xmlns:xdr="http://schemas.openxmlformats.org/drawingml/2006/spreadsheetDrawing" xmlns:a="http://schemas.openxmlformats.org/drawingml/2006/main">
  <xdr:twoCellAnchor>
    <xdr:from>
      <xdr:col>1</xdr:col>
      <xdr:colOff>1085849</xdr:colOff>
      <xdr:row>2</xdr:row>
      <xdr:rowOff>9525</xdr:rowOff>
    </xdr:from>
    <xdr:to>
      <xdr:col>1</xdr:col>
      <xdr:colOff>1781174</xdr:colOff>
      <xdr:row>2</xdr:row>
      <xdr:rowOff>9525</xdr:rowOff>
    </xdr:to>
    <xdr:sp macro="" textlink="">
      <xdr:nvSpPr>
        <xdr:cNvPr id="2" name="Line 1">
          <a:extLst>
            <a:ext uri="{FF2B5EF4-FFF2-40B4-BE49-F238E27FC236}">
              <a16:creationId xmlns:a16="http://schemas.microsoft.com/office/drawing/2014/main" id="{00000000-0008-0000-3600-000002000000}"/>
            </a:ext>
          </a:extLst>
        </xdr:cNvPr>
        <xdr:cNvSpPr>
          <a:spLocks noChangeShapeType="1"/>
        </xdr:cNvSpPr>
      </xdr:nvSpPr>
      <xdr:spPr bwMode="auto">
        <a:xfrm flipV="1">
          <a:off x="14763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361950</xdr:colOff>
      <xdr:row>2</xdr:row>
      <xdr:rowOff>28575</xdr:rowOff>
    </xdr:from>
    <xdr:to>
      <xdr:col>8</xdr:col>
      <xdr:colOff>956310</xdr:colOff>
      <xdr:row>2</xdr:row>
      <xdr:rowOff>28575</xdr:rowOff>
    </xdr:to>
    <xdr:sp macro="" textlink="">
      <xdr:nvSpPr>
        <xdr:cNvPr id="3" name="Line 1">
          <a:extLst>
            <a:ext uri="{FF2B5EF4-FFF2-40B4-BE49-F238E27FC236}">
              <a16:creationId xmlns:a16="http://schemas.microsoft.com/office/drawing/2014/main" id="{00000000-0008-0000-3600-000003000000}"/>
            </a:ext>
          </a:extLst>
        </xdr:cNvPr>
        <xdr:cNvSpPr>
          <a:spLocks noChangeShapeType="1"/>
        </xdr:cNvSpPr>
      </xdr:nvSpPr>
      <xdr:spPr bwMode="auto">
        <a:xfrm flipV="1">
          <a:off x="61436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6.xml><?xml version="1.0" encoding="utf-8"?>
<xdr:wsDr xmlns:xdr="http://schemas.openxmlformats.org/drawingml/2006/spreadsheetDrawing" xmlns:a="http://schemas.openxmlformats.org/drawingml/2006/main">
  <xdr:twoCellAnchor>
    <xdr:from>
      <xdr:col>1</xdr:col>
      <xdr:colOff>685799</xdr:colOff>
      <xdr:row>2</xdr:row>
      <xdr:rowOff>9525</xdr:rowOff>
    </xdr:from>
    <xdr:to>
      <xdr:col>1</xdr:col>
      <xdr:colOff>1381124</xdr:colOff>
      <xdr:row>2</xdr:row>
      <xdr:rowOff>9525</xdr:rowOff>
    </xdr:to>
    <xdr:sp macro="" textlink="">
      <xdr:nvSpPr>
        <xdr:cNvPr id="2" name="Line 1">
          <a:extLst>
            <a:ext uri="{FF2B5EF4-FFF2-40B4-BE49-F238E27FC236}">
              <a16:creationId xmlns:a16="http://schemas.microsoft.com/office/drawing/2014/main" id="{00000000-0008-0000-3700-000002000000}"/>
            </a:ext>
          </a:extLst>
        </xdr:cNvPr>
        <xdr:cNvSpPr>
          <a:spLocks noChangeShapeType="1"/>
        </xdr:cNvSpPr>
      </xdr:nvSpPr>
      <xdr:spPr bwMode="auto">
        <a:xfrm flipV="1">
          <a:off x="10191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342900</xdr:colOff>
      <xdr:row>2</xdr:row>
      <xdr:rowOff>19050</xdr:rowOff>
    </xdr:from>
    <xdr:to>
      <xdr:col>9</xdr:col>
      <xdr:colOff>356235</xdr:colOff>
      <xdr:row>2</xdr:row>
      <xdr:rowOff>19050</xdr:rowOff>
    </xdr:to>
    <xdr:sp macro="" textlink="">
      <xdr:nvSpPr>
        <xdr:cNvPr id="3" name="Line 1">
          <a:extLst>
            <a:ext uri="{FF2B5EF4-FFF2-40B4-BE49-F238E27FC236}">
              <a16:creationId xmlns:a16="http://schemas.microsoft.com/office/drawing/2014/main" id="{00000000-0008-0000-3700-000003000000}"/>
            </a:ext>
          </a:extLst>
        </xdr:cNvPr>
        <xdr:cNvSpPr>
          <a:spLocks noChangeShapeType="1"/>
        </xdr:cNvSpPr>
      </xdr:nvSpPr>
      <xdr:spPr bwMode="auto">
        <a:xfrm flipV="1">
          <a:off x="5972175" y="419100"/>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7.xml><?xml version="1.0" encoding="utf-8"?>
<xdr:wsDr xmlns:xdr="http://schemas.openxmlformats.org/drawingml/2006/spreadsheetDrawing" xmlns:a="http://schemas.openxmlformats.org/drawingml/2006/main">
  <xdr:twoCellAnchor>
    <xdr:from>
      <xdr:col>1</xdr:col>
      <xdr:colOff>590549</xdr:colOff>
      <xdr:row>2</xdr:row>
      <xdr:rowOff>0</xdr:rowOff>
    </xdr:from>
    <xdr:to>
      <xdr:col>1</xdr:col>
      <xdr:colOff>1285874</xdr:colOff>
      <xdr:row>2</xdr:row>
      <xdr:rowOff>0</xdr:rowOff>
    </xdr:to>
    <xdr:sp macro="" textlink="">
      <xdr:nvSpPr>
        <xdr:cNvPr id="2" name="Line 1">
          <a:extLst>
            <a:ext uri="{FF2B5EF4-FFF2-40B4-BE49-F238E27FC236}">
              <a16:creationId xmlns:a16="http://schemas.microsoft.com/office/drawing/2014/main" id="{00000000-0008-0000-3800-000002000000}"/>
            </a:ext>
          </a:extLst>
        </xdr:cNvPr>
        <xdr:cNvSpPr>
          <a:spLocks noChangeShapeType="1"/>
        </xdr:cNvSpPr>
      </xdr:nvSpPr>
      <xdr:spPr bwMode="auto">
        <a:xfrm flipV="1">
          <a:off x="923924" y="4000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495300</xdr:colOff>
      <xdr:row>2</xdr:row>
      <xdr:rowOff>9525</xdr:rowOff>
    </xdr:from>
    <xdr:to>
      <xdr:col>9</xdr:col>
      <xdr:colOff>346710</xdr:colOff>
      <xdr:row>2</xdr:row>
      <xdr:rowOff>9525</xdr:rowOff>
    </xdr:to>
    <xdr:sp macro="" textlink="">
      <xdr:nvSpPr>
        <xdr:cNvPr id="3" name="Line 1">
          <a:extLst>
            <a:ext uri="{FF2B5EF4-FFF2-40B4-BE49-F238E27FC236}">
              <a16:creationId xmlns:a16="http://schemas.microsoft.com/office/drawing/2014/main" id="{00000000-0008-0000-3800-000003000000}"/>
            </a:ext>
          </a:extLst>
        </xdr:cNvPr>
        <xdr:cNvSpPr>
          <a:spLocks noChangeShapeType="1"/>
        </xdr:cNvSpPr>
      </xdr:nvSpPr>
      <xdr:spPr bwMode="auto">
        <a:xfrm flipV="1">
          <a:off x="5829300" y="40957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8.xml><?xml version="1.0" encoding="utf-8"?>
<xdr:wsDr xmlns:xdr="http://schemas.openxmlformats.org/drawingml/2006/spreadsheetDrawing" xmlns:a="http://schemas.openxmlformats.org/drawingml/2006/main">
  <xdr:twoCellAnchor>
    <xdr:from>
      <xdr:col>1</xdr:col>
      <xdr:colOff>561974</xdr:colOff>
      <xdr:row>2</xdr:row>
      <xdr:rowOff>38100</xdr:rowOff>
    </xdr:from>
    <xdr:to>
      <xdr:col>1</xdr:col>
      <xdr:colOff>1257299</xdr:colOff>
      <xdr:row>2</xdr:row>
      <xdr:rowOff>38100</xdr:rowOff>
    </xdr:to>
    <xdr:sp macro="" textlink="">
      <xdr:nvSpPr>
        <xdr:cNvPr id="2" name="Line 1">
          <a:extLst>
            <a:ext uri="{FF2B5EF4-FFF2-40B4-BE49-F238E27FC236}">
              <a16:creationId xmlns:a16="http://schemas.microsoft.com/office/drawing/2014/main" id="{00000000-0008-0000-3900-000002000000}"/>
            </a:ext>
          </a:extLst>
        </xdr:cNvPr>
        <xdr:cNvSpPr>
          <a:spLocks noChangeShapeType="1"/>
        </xdr:cNvSpPr>
      </xdr:nvSpPr>
      <xdr:spPr bwMode="auto">
        <a:xfrm flipV="1">
          <a:off x="895349" y="4381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304799</xdr:colOff>
      <xdr:row>2</xdr:row>
      <xdr:rowOff>28575</xdr:rowOff>
    </xdr:from>
    <xdr:to>
      <xdr:col>9</xdr:col>
      <xdr:colOff>327659</xdr:colOff>
      <xdr:row>2</xdr:row>
      <xdr:rowOff>28575</xdr:rowOff>
    </xdr:to>
    <xdr:sp macro="" textlink="">
      <xdr:nvSpPr>
        <xdr:cNvPr id="3" name="Line 1">
          <a:extLst>
            <a:ext uri="{FF2B5EF4-FFF2-40B4-BE49-F238E27FC236}">
              <a16:creationId xmlns:a16="http://schemas.microsoft.com/office/drawing/2014/main" id="{00000000-0008-0000-3900-000003000000}"/>
            </a:ext>
          </a:extLst>
        </xdr:cNvPr>
        <xdr:cNvSpPr>
          <a:spLocks noChangeShapeType="1"/>
        </xdr:cNvSpPr>
      </xdr:nvSpPr>
      <xdr:spPr bwMode="auto">
        <a:xfrm flipV="1">
          <a:off x="5667374"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9.xml><?xml version="1.0" encoding="utf-8"?>
<xdr:wsDr xmlns:xdr="http://schemas.openxmlformats.org/drawingml/2006/spreadsheetDrawing" xmlns:a="http://schemas.openxmlformats.org/drawingml/2006/main">
  <xdr:twoCellAnchor>
    <xdr:from>
      <xdr:col>1</xdr:col>
      <xdr:colOff>781049</xdr:colOff>
      <xdr:row>2</xdr:row>
      <xdr:rowOff>9525</xdr:rowOff>
    </xdr:from>
    <xdr:to>
      <xdr:col>1</xdr:col>
      <xdr:colOff>1476374</xdr:colOff>
      <xdr:row>2</xdr:row>
      <xdr:rowOff>9525</xdr:rowOff>
    </xdr:to>
    <xdr:sp macro="" textlink="">
      <xdr:nvSpPr>
        <xdr:cNvPr id="2" name="Line 1">
          <a:extLst>
            <a:ext uri="{FF2B5EF4-FFF2-40B4-BE49-F238E27FC236}">
              <a16:creationId xmlns:a16="http://schemas.microsoft.com/office/drawing/2014/main" id="{00000000-0008-0000-3A00-000002000000}"/>
            </a:ext>
          </a:extLst>
        </xdr:cNvPr>
        <xdr:cNvSpPr>
          <a:spLocks noChangeShapeType="1"/>
        </xdr:cNvSpPr>
      </xdr:nvSpPr>
      <xdr:spPr bwMode="auto">
        <a:xfrm flipV="1">
          <a:off x="111442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314325</xdr:colOff>
      <xdr:row>2</xdr:row>
      <xdr:rowOff>47625</xdr:rowOff>
    </xdr:from>
    <xdr:to>
      <xdr:col>9</xdr:col>
      <xdr:colOff>384810</xdr:colOff>
      <xdr:row>2</xdr:row>
      <xdr:rowOff>47625</xdr:rowOff>
    </xdr:to>
    <xdr:sp macro="" textlink="">
      <xdr:nvSpPr>
        <xdr:cNvPr id="3" name="Line 1">
          <a:extLst>
            <a:ext uri="{FF2B5EF4-FFF2-40B4-BE49-F238E27FC236}">
              <a16:creationId xmlns:a16="http://schemas.microsoft.com/office/drawing/2014/main" id="{00000000-0008-0000-3A00-000003000000}"/>
            </a:ext>
          </a:extLst>
        </xdr:cNvPr>
        <xdr:cNvSpPr>
          <a:spLocks noChangeShapeType="1"/>
        </xdr:cNvSpPr>
      </xdr:nvSpPr>
      <xdr:spPr bwMode="auto">
        <a:xfrm flipV="1">
          <a:off x="5962650" y="44767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0.xml><?xml version="1.0" encoding="utf-8"?>
<xdr:wsDr xmlns:xdr="http://schemas.openxmlformats.org/drawingml/2006/spreadsheetDrawing" xmlns:a="http://schemas.openxmlformats.org/drawingml/2006/main">
  <xdr:twoCellAnchor>
    <xdr:from>
      <xdr:col>1</xdr:col>
      <xdr:colOff>581024</xdr:colOff>
      <xdr:row>2</xdr:row>
      <xdr:rowOff>9525</xdr:rowOff>
    </xdr:from>
    <xdr:to>
      <xdr:col>1</xdr:col>
      <xdr:colOff>1276349</xdr:colOff>
      <xdr:row>2</xdr:row>
      <xdr:rowOff>9525</xdr:rowOff>
    </xdr:to>
    <xdr:sp macro="" textlink="">
      <xdr:nvSpPr>
        <xdr:cNvPr id="2" name="Line 1">
          <a:extLst>
            <a:ext uri="{FF2B5EF4-FFF2-40B4-BE49-F238E27FC236}">
              <a16:creationId xmlns:a16="http://schemas.microsoft.com/office/drawing/2014/main" id="{00000000-0008-0000-3B00-000002000000}"/>
            </a:ext>
          </a:extLst>
        </xdr:cNvPr>
        <xdr:cNvSpPr>
          <a:spLocks noChangeShapeType="1"/>
        </xdr:cNvSpPr>
      </xdr:nvSpPr>
      <xdr:spPr bwMode="auto">
        <a:xfrm flipV="1">
          <a:off x="9143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285750</xdr:colOff>
      <xdr:row>2</xdr:row>
      <xdr:rowOff>28575</xdr:rowOff>
    </xdr:from>
    <xdr:to>
      <xdr:col>9</xdr:col>
      <xdr:colOff>280035</xdr:colOff>
      <xdr:row>2</xdr:row>
      <xdr:rowOff>28575</xdr:rowOff>
    </xdr:to>
    <xdr:sp macro="" textlink="">
      <xdr:nvSpPr>
        <xdr:cNvPr id="3" name="Line 1">
          <a:extLst>
            <a:ext uri="{FF2B5EF4-FFF2-40B4-BE49-F238E27FC236}">
              <a16:creationId xmlns:a16="http://schemas.microsoft.com/office/drawing/2014/main" id="{00000000-0008-0000-3B00-000003000000}"/>
            </a:ext>
          </a:extLst>
        </xdr:cNvPr>
        <xdr:cNvSpPr>
          <a:spLocks noChangeShapeType="1"/>
        </xdr:cNvSpPr>
      </xdr:nvSpPr>
      <xdr:spPr bwMode="auto">
        <a:xfrm flipV="1">
          <a:off x="56769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1.xml><?xml version="1.0" encoding="utf-8"?>
<xdr:wsDr xmlns:xdr="http://schemas.openxmlformats.org/drawingml/2006/spreadsheetDrawing" xmlns:a="http://schemas.openxmlformats.org/drawingml/2006/main">
  <xdr:twoCellAnchor>
    <xdr:from>
      <xdr:col>1</xdr:col>
      <xdr:colOff>571499</xdr:colOff>
      <xdr:row>2</xdr:row>
      <xdr:rowOff>9525</xdr:rowOff>
    </xdr:from>
    <xdr:to>
      <xdr:col>1</xdr:col>
      <xdr:colOff>1266824</xdr:colOff>
      <xdr:row>2</xdr:row>
      <xdr:rowOff>9525</xdr:rowOff>
    </xdr:to>
    <xdr:sp macro="" textlink="">
      <xdr:nvSpPr>
        <xdr:cNvPr id="2" name="Line 1">
          <a:extLst>
            <a:ext uri="{FF2B5EF4-FFF2-40B4-BE49-F238E27FC236}">
              <a16:creationId xmlns:a16="http://schemas.microsoft.com/office/drawing/2014/main" id="{00000000-0008-0000-3C00-000002000000}"/>
            </a:ext>
          </a:extLst>
        </xdr:cNvPr>
        <xdr:cNvSpPr>
          <a:spLocks noChangeShapeType="1"/>
        </xdr:cNvSpPr>
      </xdr:nvSpPr>
      <xdr:spPr bwMode="auto">
        <a:xfrm flipV="1">
          <a:off x="9048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438150</xdr:colOff>
      <xdr:row>2</xdr:row>
      <xdr:rowOff>28575</xdr:rowOff>
    </xdr:from>
    <xdr:to>
      <xdr:col>9</xdr:col>
      <xdr:colOff>260985</xdr:colOff>
      <xdr:row>2</xdr:row>
      <xdr:rowOff>28575</xdr:rowOff>
    </xdr:to>
    <xdr:sp macro="" textlink="">
      <xdr:nvSpPr>
        <xdr:cNvPr id="3" name="Line 1">
          <a:extLst>
            <a:ext uri="{FF2B5EF4-FFF2-40B4-BE49-F238E27FC236}">
              <a16:creationId xmlns:a16="http://schemas.microsoft.com/office/drawing/2014/main" id="{00000000-0008-0000-3C00-000003000000}"/>
            </a:ext>
          </a:extLst>
        </xdr:cNvPr>
        <xdr:cNvSpPr>
          <a:spLocks noChangeShapeType="1"/>
        </xdr:cNvSpPr>
      </xdr:nvSpPr>
      <xdr:spPr bwMode="auto">
        <a:xfrm flipV="1">
          <a:off x="5762625"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2.xml><?xml version="1.0" encoding="utf-8"?>
<xdr:wsDr xmlns:xdr="http://schemas.openxmlformats.org/drawingml/2006/spreadsheetDrawing" xmlns:a="http://schemas.openxmlformats.org/drawingml/2006/main">
  <xdr:twoCellAnchor>
    <xdr:from>
      <xdr:col>1</xdr:col>
      <xdr:colOff>596710</xdr:colOff>
      <xdr:row>2</xdr:row>
      <xdr:rowOff>9525</xdr:rowOff>
    </xdr:from>
    <xdr:to>
      <xdr:col>1</xdr:col>
      <xdr:colOff>1292035</xdr:colOff>
      <xdr:row>2</xdr:row>
      <xdr:rowOff>9525</xdr:rowOff>
    </xdr:to>
    <xdr:sp macro="" textlink="">
      <xdr:nvSpPr>
        <xdr:cNvPr id="2" name="Line 1">
          <a:extLst>
            <a:ext uri="{FF2B5EF4-FFF2-40B4-BE49-F238E27FC236}">
              <a16:creationId xmlns:a16="http://schemas.microsoft.com/office/drawing/2014/main" id="{00000000-0008-0000-3D00-000002000000}"/>
            </a:ext>
          </a:extLst>
        </xdr:cNvPr>
        <xdr:cNvSpPr>
          <a:spLocks noChangeShapeType="1"/>
        </xdr:cNvSpPr>
      </xdr:nvSpPr>
      <xdr:spPr bwMode="auto">
        <a:xfrm flipV="1">
          <a:off x="932886" y="412937"/>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367546</xdr:colOff>
      <xdr:row>2</xdr:row>
      <xdr:rowOff>28575</xdr:rowOff>
    </xdr:from>
    <xdr:to>
      <xdr:col>9</xdr:col>
      <xdr:colOff>367994</xdr:colOff>
      <xdr:row>2</xdr:row>
      <xdr:rowOff>28575</xdr:rowOff>
    </xdr:to>
    <xdr:sp macro="" textlink="">
      <xdr:nvSpPr>
        <xdr:cNvPr id="3" name="Line 1">
          <a:extLst>
            <a:ext uri="{FF2B5EF4-FFF2-40B4-BE49-F238E27FC236}">
              <a16:creationId xmlns:a16="http://schemas.microsoft.com/office/drawing/2014/main" id="{00000000-0008-0000-3D00-000003000000}"/>
            </a:ext>
          </a:extLst>
        </xdr:cNvPr>
        <xdr:cNvSpPr>
          <a:spLocks noChangeShapeType="1"/>
        </xdr:cNvSpPr>
      </xdr:nvSpPr>
      <xdr:spPr bwMode="auto">
        <a:xfrm flipV="1">
          <a:off x="5959281" y="431987"/>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3.xml><?xml version="1.0" encoding="utf-8"?>
<xdr:wsDr xmlns:xdr="http://schemas.openxmlformats.org/drawingml/2006/spreadsheetDrawing" xmlns:a="http://schemas.openxmlformats.org/drawingml/2006/main">
  <xdr:twoCellAnchor>
    <xdr:from>
      <xdr:col>1</xdr:col>
      <xdr:colOff>647699</xdr:colOff>
      <xdr:row>2</xdr:row>
      <xdr:rowOff>9525</xdr:rowOff>
    </xdr:from>
    <xdr:to>
      <xdr:col>1</xdr:col>
      <xdr:colOff>1343024</xdr:colOff>
      <xdr:row>2</xdr:row>
      <xdr:rowOff>9525</xdr:rowOff>
    </xdr:to>
    <xdr:sp macro="" textlink="">
      <xdr:nvSpPr>
        <xdr:cNvPr id="2" name="Line 1">
          <a:extLst>
            <a:ext uri="{FF2B5EF4-FFF2-40B4-BE49-F238E27FC236}">
              <a16:creationId xmlns:a16="http://schemas.microsoft.com/office/drawing/2014/main" id="{00000000-0008-0000-3E00-000002000000}"/>
            </a:ext>
          </a:extLst>
        </xdr:cNvPr>
        <xdr:cNvSpPr>
          <a:spLocks noChangeShapeType="1"/>
        </xdr:cNvSpPr>
      </xdr:nvSpPr>
      <xdr:spPr bwMode="auto">
        <a:xfrm flipV="1">
          <a:off x="9810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209550</xdr:colOff>
      <xdr:row>2</xdr:row>
      <xdr:rowOff>28575</xdr:rowOff>
    </xdr:from>
    <xdr:to>
      <xdr:col>9</xdr:col>
      <xdr:colOff>394335</xdr:colOff>
      <xdr:row>2</xdr:row>
      <xdr:rowOff>28575</xdr:rowOff>
    </xdr:to>
    <xdr:sp macro="" textlink="">
      <xdr:nvSpPr>
        <xdr:cNvPr id="3" name="Line 1">
          <a:extLst>
            <a:ext uri="{FF2B5EF4-FFF2-40B4-BE49-F238E27FC236}">
              <a16:creationId xmlns:a16="http://schemas.microsoft.com/office/drawing/2014/main" id="{00000000-0008-0000-3E00-000003000000}"/>
            </a:ext>
          </a:extLst>
        </xdr:cNvPr>
        <xdr:cNvSpPr>
          <a:spLocks noChangeShapeType="1"/>
        </xdr:cNvSpPr>
      </xdr:nvSpPr>
      <xdr:spPr bwMode="auto">
        <a:xfrm flipV="1">
          <a:off x="57531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4.xml><?xml version="1.0" encoding="utf-8"?>
<xdr:wsDr xmlns:xdr="http://schemas.openxmlformats.org/drawingml/2006/spreadsheetDrawing" xmlns:a="http://schemas.openxmlformats.org/drawingml/2006/main">
  <xdr:twoCellAnchor>
    <xdr:from>
      <xdr:col>1</xdr:col>
      <xdr:colOff>647699</xdr:colOff>
      <xdr:row>2</xdr:row>
      <xdr:rowOff>9525</xdr:rowOff>
    </xdr:from>
    <xdr:to>
      <xdr:col>1</xdr:col>
      <xdr:colOff>1343024</xdr:colOff>
      <xdr:row>2</xdr:row>
      <xdr:rowOff>9525</xdr:rowOff>
    </xdr:to>
    <xdr:sp macro="" textlink="">
      <xdr:nvSpPr>
        <xdr:cNvPr id="2" name="Line 1">
          <a:extLst>
            <a:ext uri="{FF2B5EF4-FFF2-40B4-BE49-F238E27FC236}">
              <a16:creationId xmlns:a16="http://schemas.microsoft.com/office/drawing/2014/main" id="{00000000-0008-0000-3F00-000002000000}"/>
            </a:ext>
          </a:extLst>
        </xdr:cNvPr>
        <xdr:cNvSpPr>
          <a:spLocks noChangeShapeType="1"/>
        </xdr:cNvSpPr>
      </xdr:nvSpPr>
      <xdr:spPr bwMode="auto">
        <a:xfrm flipV="1">
          <a:off x="9810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295275</xdr:colOff>
      <xdr:row>2</xdr:row>
      <xdr:rowOff>28575</xdr:rowOff>
    </xdr:from>
    <xdr:to>
      <xdr:col>9</xdr:col>
      <xdr:colOff>384810</xdr:colOff>
      <xdr:row>2</xdr:row>
      <xdr:rowOff>28575</xdr:rowOff>
    </xdr:to>
    <xdr:sp macro="" textlink="">
      <xdr:nvSpPr>
        <xdr:cNvPr id="3" name="Line 1">
          <a:extLst>
            <a:ext uri="{FF2B5EF4-FFF2-40B4-BE49-F238E27FC236}">
              <a16:creationId xmlns:a16="http://schemas.microsoft.com/office/drawing/2014/main" id="{00000000-0008-0000-3F00-000003000000}"/>
            </a:ext>
          </a:extLst>
        </xdr:cNvPr>
        <xdr:cNvSpPr>
          <a:spLocks noChangeShapeType="1"/>
        </xdr:cNvSpPr>
      </xdr:nvSpPr>
      <xdr:spPr bwMode="auto">
        <a:xfrm flipV="1">
          <a:off x="57150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5.xml><?xml version="1.0" encoding="utf-8"?>
<xdr:wsDr xmlns:xdr="http://schemas.openxmlformats.org/drawingml/2006/spreadsheetDrawing" xmlns:a="http://schemas.openxmlformats.org/drawingml/2006/main">
  <xdr:twoCellAnchor>
    <xdr:from>
      <xdr:col>1</xdr:col>
      <xdr:colOff>676274</xdr:colOff>
      <xdr:row>2</xdr:row>
      <xdr:rowOff>9525</xdr:rowOff>
    </xdr:from>
    <xdr:to>
      <xdr:col>1</xdr:col>
      <xdr:colOff>1371599</xdr:colOff>
      <xdr:row>2</xdr:row>
      <xdr:rowOff>9525</xdr:rowOff>
    </xdr:to>
    <xdr:sp macro="" textlink="">
      <xdr:nvSpPr>
        <xdr:cNvPr id="2" name="Line 1">
          <a:extLst>
            <a:ext uri="{FF2B5EF4-FFF2-40B4-BE49-F238E27FC236}">
              <a16:creationId xmlns:a16="http://schemas.microsoft.com/office/drawing/2014/main" id="{00000000-0008-0000-4000-000002000000}"/>
            </a:ext>
          </a:extLst>
        </xdr:cNvPr>
        <xdr:cNvSpPr>
          <a:spLocks noChangeShapeType="1"/>
        </xdr:cNvSpPr>
      </xdr:nvSpPr>
      <xdr:spPr bwMode="auto">
        <a:xfrm flipV="1">
          <a:off x="100964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295275</xdr:colOff>
      <xdr:row>2</xdr:row>
      <xdr:rowOff>28575</xdr:rowOff>
    </xdr:from>
    <xdr:to>
      <xdr:col>9</xdr:col>
      <xdr:colOff>375285</xdr:colOff>
      <xdr:row>2</xdr:row>
      <xdr:rowOff>28575</xdr:rowOff>
    </xdr:to>
    <xdr:sp macro="" textlink="">
      <xdr:nvSpPr>
        <xdr:cNvPr id="3" name="Line 1">
          <a:extLst>
            <a:ext uri="{FF2B5EF4-FFF2-40B4-BE49-F238E27FC236}">
              <a16:creationId xmlns:a16="http://schemas.microsoft.com/office/drawing/2014/main" id="{00000000-0008-0000-4000-000003000000}"/>
            </a:ext>
          </a:extLst>
        </xdr:cNvPr>
        <xdr:cNvSpPr>
          <a:spLocks noChangeShapeType="1"/>
        </xdr:cNvSpPr>
      </xdr:nvSpPr>
      <xdr:spPr bwMode="auto">
        <a:xfrm flipV="1">
          <a:off x="5753100"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6.xml><?xml version="1.0" encoding="utf-8"?>
<xdr:wsDr xmlns:xdr="http://schemas.openxmlformats.org/drawingml/2006/spreadsheetDrawing" xmlns:a="http://schemas.openxmlformats.org/drawingml/2006/main">
  <xdr:twoCellAnchor>
    <xdr:from>
      <xdr:col>1</xdr:col>
      <xdr:colOff>981074</xdr:colOff>
      <xdr:row>2</xdr:row>
      <xdr:rowOff>38100</xdr:rowOff>
    </xdr:from>
    <xdr:to>
      <xdr:col>1</xdr:col>
      <xdr:colOff>1676399</xdr:colOff>
      <xdr:row>2</xdr:row>
      <xdr:rowOff>38100</xdr:rowOff>
    </xdr:to>
    <xdr:sp macro="" textlink="">
      <xdr:nvSpPr>
        <xdr:cNvPr id="2" name="Line 1">
          <a:extLst>
            <a:ext uri="{FF2B5EF4-FFF2-40B4-BE49-F238E27FC236}">
              <a16:creationId xmlns:a16="http://schemas.microsoft.com/office/drawing/2014/main" id="{00000000-0008-0000-4100-000002000000}"/>
            </a:ext>
          </a:extLst>
        </xdr:cNvPr>
        <xdr:cNvSpPr>
          <a:spLocks noChangeShapeType="1"/>
        </xdr:cNvSpPr>
      </xdr:nvSpPr>
      <xdr:spPr bwMode="auto">
        <a:xfrm flipV="1">
          <a:off x="1314449" y="4381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2</xdr:row>
      <xdr:rowOff>47625</xdr:rowOff>
    </xdr:from>
    <xdr:to>
      <xdr:col>8</xdr:col>
      <xdr:colOff>971550</xdr:colOff>
      <xdr:row>2</xdr:row>
      <xdr:rowOff>47625</xdr:rowOff>
    </xdr:to>
    <xdr:sp macro="" textlink="">
      <xdr:nvSpPr>
        <xdr:cNvPr id="3" name="Line 1">
          <a:extLst>
            <a:ext uri="{FF2B5EF4-FFF2-40B4-BE49-F238E27FC236}">
              <a16:creationId xmlns:a16="http://schemas.microsoft.com/office/drawing/2014/main" id="{00000000-0008-0000-4100-000003000000}"/>
            </a:ext>
          </a:extLst>
        </xdr:cNvPr>
        <xdr:cNvSpPr>
          <a:spLocks noChangeShapeType="1"/>
        </xdr:cNvSpPr>
      </xdr:nvSpPr>
      <xdr:spPr bwMode="auto">
        <a:xfrm flipV="1">
          <a:off x="6248400" y="447675"/>
          <a:ext cx="1685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7.xml><?xml version="1.0" encoding="utf-8"?>
<xdr:wsDr xmlns:xdr="http://schemas.openxmlformats.org/drawingml/2006/spreadsheetDrawing" xmlns:a="http://schemas.openxmlformats.org/drawingml/2006/main">
  <xdr:twoCellAnchor>
    <xdr:from>
      <xdr:col>1</xdr:col>
      <xdr:colOff>809624</xdr:colOff>
      <xdr:row>2</xdr:row>
      <xdr:rowOff>9525</xdr:rowOff>
    </xdr:from>
    <xdr:to>
      <xdr:col>1</xdr:col>
      <xdr:colOff>1504949</xdr:colOff>
      <xdr:row>2</xdr:row>
      <xdr:rowOff>9525</xdr:rowOff>
    </xdr:to>
    <xdr:sp macro="" textlink="">
      <xdr:nvSpPr>
        <xdr:cNvPr id="2" name="Line 1">
          <a:extLst>
            <a:ext uri="{FF2B5EF4-FFF2-40B4-BE49-F238E27FC236}">
              <a16:creationId xmlns:a16="http://schemas.microsoft.com/office/drawing/2014/main" id="{00000000-0008-0000-4200-000002000000}"/>
            </a:ext>
          </a:extLst>
        </xdr:cNvPr>
        <xdr:cNvSpPr>
          <a:spLocks noChangeShapeType="1"/>
        </xdr:cNvSpPr>
      </xdr:nvSpPr>
      <xdr:spPr bwMode="auto">
        <a:xfrm flipV="1">
          <a:off x="1142999"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447674</xdr:colOff>
      <xdr:row>2</xdr:row>
      <xdr:rowOff>9525</xdr:rowOff>
    </xdr:from>
    <xdr:to>
      <xdr:col>8</xdr:col>
      <xdr:colOff>1042034</xdr:colOff>
      <xdr:row>2</xdr:row>
      <xdr:rowOff>9525</xdr:rowOff>
    </xdr:to>
    <xdr:sp macro="" textlink="">
      <xdr:nvSpPr>
        <xdr:cNvPr id="3" name="Line 1">
          <a:extLst>
            <a:ext uri="{FF2B5EF4-FFF2-40B4-BE49-F238E27FC236}">
              <a16:creationId xmlns:a16="http://schemas.microsoft.com/office/drawing/2014/main" id="{00000000-0008-0000-4200-000003000000}"/>
            </a:ext>
          </a:extLst>
        </xdr:cNvPr>
        <xdr:cNvSpPr>
          <a:spLocks noChangeShapeType="1"/>
        </xdr:cNvSpPr>
      </xdr:nvSpPr>
      <xdr:spPr bwMode="auto">
        <a:xfrm flipV="1">
          <a:off x="6000749" y="40957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8.xml><?xml version="1.0" encoding="utf-8"?>
<xdr:wsDr xmlns:xdr="http://schemas.openxmlformats.org/drawingml/2006/spreadsheetDrawing" xmlns:a="http://schemas.openxmlformats.org/drawingml/2006/main">
  <xdr:twoCellAnchor>
    <xdr:from>
      <xdr:col>1</xdr:col>
      <xdr:colOff>838199</xdr:colOff>
      <xdr:row>2</xdr:row>
      <xdr:rowOff>9525</xdr:rowOff>
    </xdr:from>
    <xdr:to>
      <xdr:col>1</xdr:col>
      <xdr:colOff>1533524</xdr:colOff>
      <xdr:row>2</xdr:row>
      <xdr:rowOff>9525</xdr:rowOff>
    </xdr:to>
    <xdr:sp macro="" textlink="">
      <xdr:nvSpPr>
        <xdr:cNvPr id="2" name="Line 1">
          <a:extLst>
            <a:ext uri="{FF2B5EF4-FFF2-40B4-BE49-F238E27FC236}">
              <a16:creationId xmlns:a16="http://schemas.microsoft.com/office/drawing/2014/main" id="{00000000-0008-0000-4300-000002000000}"/>
            </a:ext>
          </a:extLst>
        </xdr:cNvPr>
        <xdr:cNvSpPr>
          <a:spLocks noChangeShapeType="1"/>
        </xdr:cNvSpPr>
      </xdr:nvSpPr>
      <xdr:spPr bwMode="auto">
        <a:xfrm flipV="1">
          <a:off x="11715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247649</xdr:colOff>
      <xdr:row>2</xdr:row>
      <xdr:rowOff>28575</xdr:rowOff>
    </xdr:from>
    <xdr:to>
      <xdr:col>9</xdr:col>
      <xdr:colOff>489584</xdr:colOff>
      <xdr:row>2</xdr:row>
      <xdr:rowOff>28575</xdr:rowOff>
    </xdr:to>
    <xdr:sp macro="" textlink="">
      <xdr:nvSpPr>
        <xdr:cNvPr id="3" name="Line 1">
          <a:extLst>
            <a:ext uri="{FF2B5EF4-FFF2-40B4-BE49-F238E27FC236}">
              <a16:creationId xmlns:a16="http://schemas.microsoft.com/office/drawing/2014/main" id="{00000000-0008-0000-4300-000003000000}"/>
            </a:ext>
          </a:extLst>
        </xdr:cNvPr>
        <xdr:cNvSpPr>
          <a:spLocks noChangeShapeType="1"/>
        </xdr:cNvSpPr>
      </xdr:nvSpPr>
      <xdr:spPr bwMode="auto">
        <a:xfrm flipV="1">
          <a:off x="6095999"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9.xml><?xml version="1.0" encoding="utf-8"?>
<xdr:wsDr xmlns:xdr="http://schemas.openxmlformats.org/drawingml/2006/spreadsheetDrawing" xmlns:a="http://schemas.openxmlformats.org/drawingml/2006/main">
  <xdr:twoCellAnchor>
    <xdr:from>
      <xdr:col>1</xdr:col>
      <xdr:colOff>685799</xdr:colOff>
      <xdr:row>2</xdr:row>
      <xdr:rowOff>9525</xdr:rowOff>
    </xdr:from>
    <xdr:to>
      <xdr:col>1</xdr:col>
      <xdr:colOff>1381124</xdr:colOff>
      <xdr:row>2</xdr:row>
      <xdr:rowOff>9525</xdr:rowOff>
    </xdr:to>
    <xdr:sp macro="" textlink="">
      <xdr:nvSpPr>
        <xdr:cNvPr id="2" name="Line 1">
          <a:extLst>
            <a:ext uri="{FF2B5EF4-FFF2-40B4-BE49-F238E27FC236}">
              <a16:creationId xmlns:a16="http://schemas.microsoft.com/office/drawing/2014/main" id="{00000000-0008-0000-4400-000002000000}"/>
            </a:ext>
          </a:extLst>
        </xdr:cNvPr>
        <xdr:cNvSpPr>
          <a:spLocks noChangeShapeType="1"/>
        </xdr:cNvSpPr>
      </xdr:nvSpPr>
      <xdr:spPr bwMode="auto">
        <a:xfrm flipV="1">
          <a:off x="1019174" y="409575"/>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257174</xdr:colOff>
      <xdr:row>2</xdr:row>
      <xdr:rowOff>28575</xdr:rowOff>
    </xdr:from>
    <xdr:to>
      <xdr:col>9</xdr:col>
      <xdr:colOff>499109</xdr:colOff>
      <xdr:row>2</xdr:row>
      <xdr:rowOff>28575</xdr:rowOff>
    </xdr:to>
    <xdr:sp macro="" textlink="">
      <xdr:nvSpPr>
        <xdr:cNvPr id="3" name="Line 1">
          <a:extLst>
            <a:ext uri="{FF2B5EF4-FFF2-40B4-BE49-F238E27FC236}">
              <a16:creationId xmlns:a16="http://schemas.microsoft.com/office/drawing/2014/main" id="{00000000-0008-0000-4400-000003000000}"/>
            </a:ext>
          </a:extLst>
        </xdr:cNvPr>
        <xdr:cNvSpPr>
          <a:spLocks noChangeShapeType="1"/>
        </xdr:cNvSpPr>
      </xdr:nvSpPr>
      <xdr:spPr bwMode="auto">
        <a:xfrm flipV="1">
          <a:off x="5810249" y="428625"/>
          <a:ext cx="173736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0.xml><?xml version="1.0" encoding="utf-8"?>
<xdr:wsDr xmlns:xdr="http://schemas.openxmlformats.org/drawingml/2006/spreadsheetDrawing" xmlns:a="http://schemas.openxmlformats.org/drawingml/2006/main">
  <xdr:twoCellAnchor>
    <xdr:from>
      <xdr:col>1</xdr:col>
      <xdr:colOff>1266824</xdr:colOff>
      <xdr:row>2</xdr:row>
      <xdr:rowOff>38100</xdr:rowOff>
    </xdr:from>
    <xdr:to>
      <xdr:col>1</xdr:col>
      <xdr:colOff>1962149</xdr:colOff>
      <xdr:row>2</xdr:row>
      <xdr:rowOff>38100</xdr:rowOff>
    </xdr:to>
    <xdr:sp macro="" textlink="">
      <xdr:nvSpPr>
        <xdr:cNvPr id="2" name="Line 1">
          <a:extLst>
            <a:ext uri="{FF2B5EF4-FFF2-40B4-BE49-F238E27FC236}">
              <a16:creationId xmlns:a16="http://schemas.microsoft.com/office/drawing/2014/main" id="{00000000-0008-0000-4500-000002000000}"/>
            </a:ext>
          </a:extLst>
        </xdr:cNvPr>
        <xdr:cNvSpPr>
          <a:spLocks noChangeShapeType="1"/>
        </xdr:cNvSpPr>
      </xdr:nvSpPr>
      <xdr:spPr bwMode="auto">
        <a:xfrm flipV="1">
          <a:off x="1600199" y="438150"/>
          <a:ext cx="695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114300</xdr:colOff>
      <xdr:row>2</xdr:row>
      <xdr:rowOff>19050</xdr:rowOff>
    </xdr:from>
    <xdr:to>
      <xdr:col>8</xdr:col>
      <xdr:colOff>809625</xdr:colOff>
      <xdr:row>2</xdr:row>
      <xdr:rowOff>19050</xdr:rowOff>
    </xdr:to>
    <xdr:sp macro="" textlink="">
      <xdr:nvSpPr>
        <xdr:cNvPr id="3" name="Line 1">
          <a:extLst>
            <a:ext uri="{FF2B5EF4-FFF2-40B4-BE49-F238E27FC236}">
              <a16:creationId xmlns:a16="http://schemas.microsoft.com/office/drawing/2014/main" id="{00000000-0008-0000-4500-000003000000}"/>
            </a:ext>
          </a:extLst>
        </xdr:cNvPr>
        <xdr:cNvSpPr>
          <a:spLocks noChangeShapeType="1"/>
        </xdr:cNvSpPr>
      </xdr:nvSpPr>
      <xdr:spPr bwMode="auto">
        <a:xfrm flipV="1">
          <a:off x="6448425" y="419100"/>
          <a:ext cx="1771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L81"/>
  <sheetViews>
    <sheetView showZeros="0" zoomScaleNormal="100" zoomScaleSheetLayoutView="100" workbookViewId="0">
      <selection activeCell="A6" sqref="A6:J6"/>
    </sheetView>
  </sheetViews>
  <sheetFormatPr defaultRowHeight="28" customHeight="1" x14ac:dyDescent="0.35"/>
  <cols>
    <col min="1" max="1" width="6.1796875" style="1" customWidth="1"/>
    <col min="2" max="2" width="23.7265625" style="19" customWidth="1"/>
    <col min="3" max="3" width="15.7265625" style="17" customWidth="1"/>
    <col min="4" max="4" width="18.26953125" style="20" customWidth="1"/>
    <col min="5" max="5" width="11.81640625" style="20" customWidth="1"/>
    <col min="6" max="6" width="10.1796875" style="20" customWidth="1"/>
    <col min="7" max="7" width="11" style="20" customWidth="1"/>
    <col min="8" max="8" width="11.54296875" style="20" customWidth="1"/>
    <col min="9" max="9" width="12.1796875" style="20" customWidth="1"/>
    <col min="10" max="10" width="18.7265625" style="1" customWidth="1"/>
    <col min="11" max="11" width="10.26953125" style="1" customWidth="1"/>
    <col min="12" max="256" width="9.1796875" style="1"/>
    <col min="257" max="257" width="5.1796875" style="1" customWidth="1"/>
    <col min="258" max="258" width="17.453125" style="1" bestFit="1" customWidth="1"/>
    <col min="259" max="259" width="8.453125" style="1" customWidth="1"/>
    <col min="260" max="260" width="14.453125" style="1" bestFit="1" customWidth="1"/>
    <col min="261" max="261" width="9.453125" style="1" customWidth="1"/>
    <col min="262" max="262" width="8.7265625" style="1" customWidth="1"/>
    <col min="263" max="263" width="7.1796875" style="1" customWidth="1"/>
    <col min="264" max="264" width="9.7265625" style="1" customWidth="1"/>
    <col min="265" max="265" width="9.1796875" style="1" customWidth="1"/>
    <col min="266" max="266" width="11.81640625" style="1" customWidth="1"/>
    <col min="267" max="267" width="10.26953125" style="1" customWidth="1"/>
    <col min="268" max="512" width="9.1796875" style="1"/>
    <col min="513" max="513" width="5.1796875" style="1" customWidth="1"/>
    <col min="514" max="514" width="17.453125" style="1" bestFit="1" customWidth="1"/>
    <col min="515" max="515" width="8.453125" style="1" customWidth="1"/>
    <col min="516" max="516" width="14.453125" style="1" bestFit="1" customWidth="1"/>
    <col min="517" max="517" width="9.453125" style="1" customWidth="1"/>
    <col min="518" max="518" width="8.7265625" style="1" customWidth="1"/>
    <col min="519" max="519" width="7.1796875" style="1" customWidth="1"/>
    <col min="520" max="520" width="9.7265625" style="1" customWidth="1"/>
    <col min="521" max="521" width="9.1796875" style="1" customWidth="1"/>
    <col min="522" max="522" width="11.81640625" style="1" customWidth="1"/>
    <col min="523" max="523" width="10.26953125" style="1" customWidth="1"/>
    <col min="524" max="768" width="9.1796875" style="1"/>
    <col min="769" max="769" width="5.1796875" style="1" customWidth="1"/>
    <col min="770" max="770" width="17.453125" style="1" bestFit="1" customWidth="1"/>
    <col min="771" max="771" width="8.453125" style="1" customWidth="1"/>
    <col min="772" max="772" width="14.453125" style="1" bestFit="1" customWidth="1"/>
    <col min="773" max="773" width="9.453125" style="1" customWidth="1"/>
    <col min="774" max="774" width="8.7265625" style="1" customWidth="1"/>
    <col min="775" max="775" width="7.1796875" style="1" customWidth="1"/>
    <col min="776" max="776" width="9.7265625" style="1" customWidth="1"/>
    <col min="777" max="777" width="9.1796875" style="1" customWidth="1"/>
    <col min="778" max="778" width="11.81640625" style="1" customWidth="1"/>
    <col min="779" max="779" width="10.26953125" style="1" customWidth="1"/>
    <col min="780" max="1024" width="9.1796875" style="1"/>
    <col min="1025" max="1025" width="5.1796875" style="1" customWidth="1"/>
    <col min="1026" max="1026" width="17.453125" style="1" bestFit="1" customWidth="1"/>
    <col min="1027" max="1027" width="8.453125" style="1" customWidth="1"/>
    <col min="1028" max="1028" width="14.453125" style="1" bestFit="1" customWidth="1"/>
    <col min="1029" max="1029" width="9.453125" style="1" customWidth="1"/>
    <col min="1030" max="1030" width="8.7265625" style="1" customWidth="1"/>
    <col min="1031" max="1031" width="7.1796875" style="1" customWidth="1"/>
    <col min="1032" max="1032" width="9.7265625" style="1" customWidth="1"/>
    <col min="1033" max="1033" width="9.1796875" style="1" customWidth="1"/>
    <col min="1034" max="1034" width="11.81640625" style="1" customWidth="1"/>
    <col min="1035" max="1035" width="10.26953125" style="1" customWidth="1"/>
    <col min="1036" max="1280" width="9.1796875" style="1"/>
    <col min="1281" max="1281" width="5.1796875" style="1" customWidth="1"/>
    <col min="1282" max="1282" width="17.453125" style="1" bestFit="1" customWidth="1"/>
    <col min="1283" max="1283" width="8.453125" style="1" customWidth="1"/>
    <col min="1284" max="1284" width="14.453125" style="1" bestFit="1" customWidth="1"/>
    <col min="1285" max="1285" width="9.453125" style="1" customWidth="1"/>
    <col min="1286" max="1286" width="8.7265625" style="1" customWidth="1"/>
    <col min="1287" max="1287" width="7.1796875" style="1" customWidth="1"/>
    <col min="1288" max="1288" width="9.7265625" style="1" customWidth="1"/>
    <col min="1289" max="1289" width="9.1796875" style="1" customWidth="1"/>
    <col min="1290" max="1290" width="11.81640625" style="1" customWidth="1"/>
    <col min="1291" max="1291" width="10.26953125" style="1" customWidth="1"/>
    <col min="1292" max="1536" width="9.1796875" style="1"/>
    <col min="1537" max="1537" width="5.1796875" style="1" customWidth="1"/>
    <col min="1538" max="1538" width="17.453125" style="1" bestFit="1" customWidth="1"/>
    <col min="1539" max="1539" width="8.453125" style="1" customWidth="1"/>
    <col min="1540" max="1540" width="14.453125" style="1" bestFit="1" customWidth="1"/>
    <col min="1541" max="1541" width="9.453125" style="1" customWidth="1"/>
    <col min="1542" max="1542" width="8.7265625" style="1" customWidth="1"/>
    <col min="1543" max="1543" width="7.1796875" style="1" customWidth="1"/>
    <col min="1544" max="1544" width="9.7265625" style="1" customWidth="1"/>
    <col min="1545" max="1545" width="9.1796875" style="1" customWidth="1"/>
    <col min="1546" max="1546" width="11.81640625" style="1" customWidth="1"/>
    <col min="1547" max="1547" width="10.26953125" style="1" customWidth="1"/>
    <col min="1548" max="1792" width="9.1796875" style="1"/>
    <col min="1793" max="1793" width="5.1796875" style="1" customWidth="1"/>
    <col min="1794" max="1794" width="17.453125" style="1" bestFit="1" customWidth="1"/>
    <col min="1795" max="1795" width="8.453125" style="1" customWidth="1"/>
    <col min="1796" max="1796" width="14.453125" style="1" bestFit="1" customWidth="1"/>
    <col min="1797" max="1797" width="9.453125" style="1" customWidth="1"/>
    <col min="1798" max="1798" width="8.7265625" style="1" customWidth="1"/>
    <col min="1799" max="1799" width="7.1796875" style="1" customWidth="1"/>
    <col min="1800" max="1800" width="9.7265625" style="1" customWidth="1"/>
    <col min="1801" max="1801" width="9.1796875" style="1" customWidth="1"/>
    <col min="1802" max="1802" width="11.81640625" style="1" customWidth="1"/>
    <col min="1803" max="1803" width="10.26953125" style="1" customWidth="1"/>
    <col min="1804" max="2048" width="9.1796875" style="1"/>
    <col min="2049" max="2049" width="5.1796875" style="1" customWidth="1"/>
    <col min="2050" max="2050" width="17.453125" style="1" bestFit="1" customWidth="1"/>
    <col min="2051" max="2051" width="8.453125" style="1" customWidth="1"/>
    <col min="2052" max="2052" width="14.453125" style="1" bestFit="1" customWidth="1"/>
    <col min="2053" max="2053" width="9.453125" style="1" customWidth="1"/>
    <col min="2054" max="2054" width="8.7265625" style="1" customWidth="1"/>
    <col min="2055" max="2055" width="7.1796875" style="1" customWidth="1"/>
    <col min="2056" max="2056" width="9.7265625" style="1" customWidth="1"/>
    <col min="2057" max="2057" width="9.1796875" style="1" customWidth="1"/>
    <col min="2058" max="2058" width="11.81640625" style="1" customWidth="1"/>
    <col min="2059" max="2059" width="10.26953125" style="1" customWidth="1"/>
    <col min="2060" max="2304" width="9.1796875" style="1"/>
    <col min="2305" max="2305" width="5.1796875" style="1" customWidth="1"/>
    <col min="2306" max="2306" width="17.453125" style="1" bestFit="1" customWidth="1"/>
    <col min="2307" max="2307" width="8.453125" style="1" customWidth="1"/>
    <col min="2308" max="2308" width="14.453125" style="1" bestFit="1" customWidth="1"/>
    <col min="2309" max="2309" width="9.453125" style="1" customWidth="1"/>
    <col min="2310" max="2310" width="8.7265625" style="1" customWidth="1"/>
    <col min="2311" max="2311" width="7.1796875" style="1" customWidth="1"/>
    <col min="2312" max="2312" width="9.7265625" style="1" customWidth="1"/>
    <col min="2313" max="2313" width="9.1796875" style="1" customWidth="1"/>
    <col min="2314" max="2314" width="11.81640625" style="1" customWidth="1"/>
    <col min="2315" max="2315" width="10.26953125" style="1" customWidth="1"/>
    <col min="2316" max="2560" width="9.1796875" style="1"/>
    <col min="2561" max="2561" width="5.1796875" style="1" customWidth="1"/>
    <col min="2562" max="2562" width="17.453125" style="1" bestFit="1" customWidth="1"/>
    <col min="2563" max="2563" width="8.453125" style="1" customWidth="1"/>
    <col min="2564" max="2564" width="14.453125" style="1" bestFit="1" customWidth="1"/>
    <col min="2565" max="2565" width="9.453125" style="1" customWidth="1"/>
    <col min="2566" max="2566" width="8.7265625" style="1" customWidth="1"/>
    <col min="2567" max="2567" width="7.1796875" style="1" customWidth="1"/>
    <col min="2568" max="2568" width="9.7265625" style="1" customWidth="1"/>
    <col min="2569" max="2569" width="9.1796875" style="1" customWidth="1"/>
    <col min="2570" max="2570" width="11.81640625" style="1" customWidth="1"/>
    <col min="2571" max="2571" width="10.26953125" style="1" customWidth="1"/>
    <col min="2572" max="2816" width="9.1796875" style="1"/>
    <col min="2817" max="2817" width="5.1796875" style="1" customWidth="1"/>
    <col min="2818" max="2818" width="17.453125" style="1" bestFit="1" customWidth="1"/>
    <col min="2819" max="2819" width="8.453125" style="1" customWidth="1"/>
    <col min="2820" max="2820" width="14.453125" style="1" bestFit="1" customWidth="1"/>
    <col min="2821" max="2821" width="9.453125" style="1" customWidth="1"/>
    <col min="2822" max="2822" width="8.7265625" style="1" customWidth="1"/>
    <col min="2823" max="2823" width="7.1796875" style="1" customWidth="1"/>
    <col min="2824" max="2824" width="9.7265625" style="1" customWidth="1"/>
    <col min="2825" max="2825" width="9.1796875" style="1" customWidth="1"/>
    <col min="2826" max="2826" width="11.81640625" style="1" customWidth="1"/>
    <col min="2827" max="2827" width="10.26953125" style="1" customWidth="1"/>
    <col min="2828" max="3072" width="9.1796875" style="1"/>
    <col min="3073" max="3073" width="5.1796875" style="1" customWidth="1"/>
    <col min="3074" max="3074" width="17.453125" style="1" bestFit="1" customWidth="1"/>
    <col min="3075" max="3075" width="8.453125" style="1" customWidth="1"/>
    <col min="3076" max="3076" width="14.453125" style="1" bestFit="1" customWidth="1"/>
    <col min="3077" max="3077" width="9.453125" style="1" customWidth="1"/>
    <col min="3078" max="3078" width="8.7265625" style="1" customWidth="1"/>
    <col min="3079" max="3079" width="7.1796875" style="1" customWidth="1"/>
    <col min="3080" max="3080" width="9.7265625" style="1" customWidth="1"/>
    <col min="3081" max="3081" width="9.1796875" style="1" customWidth="1"/>
    <col min="3082" max="3082" width="11.81640625" style="1" customWidth="1"/>
    <col min="3083" max="3083" width="10.26953125" style="1" customWidth="1"/>
    <col min="3084" max="3328" width="9.1796875" style="1"/>
    <col min="3329" max="3329" width="5.1796875" style="1" customWidth="1"/>
    <col min="3330" max="3330" width="17.453125" style="1" bestFit="1" customWidth="1"/>
    <col min="3331" max="3331" width="8.453125" style="1" customWidth="1"/>
    <col min="3332" max="3332" width="14.453125" style="1" bestFit="1" customWidth="1"/>
    <col min="3333" max="3333" width="9.453125" style="1" customWidth="1"/>
    <col min="3334" max="3334" width="8.7265625" style="1" customWidth="1"/>
    <col min="3335" max="3335" width="7.1796875" style="1" customWidth="1"/>
    <col min="3336" max="3336" width="9.7265625" style="1" customWidth="1"/>
    <col min="3337" max="3337" width="9.1796875" style="1" customWidth="1"/>
    <col min="3338" max="3338" width="11.81640625" style="1" customWidth="1"/>
    <col min="3339" max="3339" width="10.26953125" style="1" customWidth="1"/>
    <col min="3340" max="3584" width="9.1796875" style="1"/>
    <col min="3585" max="3585" width="5.1796875" style="1" customWidth="1"/>
    <col min="3586" max="3586" width="17.453125" style="1" bestFit="1" customWidth="1"/>
    <col min="3587" max="3587" width="8.453125" style="1" customWidth="1"/>
    <col min="3588" max="3588" width="14.453125" style="1" bestFit="1" customWidth="1"/>
    <col min="3589" max="3589" width="9.453125" style="1" customWidth="1"/>
    <col min="3590" max="3590" width="8.7265625" style="1" customWidth="1"/>
    <col min="3591" max="3591" width="7.1796875" style="1" customWidth="1"/>
    <col min="3592" max="3592" width="9.7265625" style="1" customWidth="1"/>
    <col min="3593" max="3593" width="9.1796875" style="1" customWidth="1"/>
    <col min="3594" max="3594" width="11.81640625" style="1" customWidth="1"/>
    <col min="3595" max="3595" width="10.26953125" style="1" customWidth="1"/>
    <col min="3596" max="3840" width="9.1796875" style="1"/>
    <col min="3841" max="3841" width="5.1796875" style="1" customWidth="1"/>
    <col min="3842" max="3842" width="17.453125" style="1" bestFit="1" customWidth="1"/>
    <col min="3843" max="3843" width="8.453125" style="1" customWidth="1"/>
    <col min="3844" max="3844" width="14.453125" style="1" bestFit="1" customWidth="1"/>
    <col min="3845" max="3845" width="9.453125" style="1" customWidth="1"/>
    <col min="3846" max="3846" width="8.7265625" style="1" customWidth="1"/>
    <col min="3847" max="3847" width="7.1796875" style="1" customWidth="1"/>
    <col min="3848" max="3848" width="9.7265625" style="1" customWidth="1"/>
    <col min="3849" max="3849" width="9.1796875" style="1" customWidth="1"/>
    <col min="3850" max="3850" width="11.81640625" style="1" customWidth="1"/>
    <col min="3851" max="3851" width="10.26953125" style="1" customWidth="1"/>
    <col min="3852" max="4096" width="9.1796875" style="1"/>
    <col min="4097" max="4097" width="5.1796875" style="1" customWidth="1"/>
    <col min="4098" max="4098" width="17.453125" style="1" bestFit="1" customWidth="1"/>
    <col min="4099" max="4099" width="8.453125" style="1" customWidth="1"/>
    <col min="4100" max="4100" width="14.453125" style="1" bestFit="1" customWidth="1"/>
    <col min="4101" max="4101" width="9.453125" style="1" customWidth="1"/>
    <col min="4102" max="4102" width="8.7265625" style="1" customWidth="1"/>
    <col min="4103" max="4103" width="7.1796875" style="1" customWidth="1"/>
    <col min="4104" max="4104" width="9.7265625" style="1" customWidth="1"/>
    <col min="4105" max="4105" width="9.1796875" style="1" customWidth="1"/>
    <col min="4106" max="4106" width="11.81640625" style="1" customWidth="1"/>
    <col min="4107" max="4107" width="10.26953125" style="1" customWidth="1"/>
    <col min="4108" max="4352" width="9.1796875" style="1"/>
    <col min="4353" max="4353" width="5.1796875" style="1" customWidth="1"/>
    <col min="4354" max="4354" width="17.453125" style="1" bestFit="1" customWidth="1"/>
    <col min="4355" max="4355" width="8.453125" style="1" customWidth="1"/>
    <col min="4356" max="4356" width="14.453125" style="1" bestFit="1" customWidth="1"/>
    <col min="4357" max="4357" width="9.453125" style="1" customWidth="1"/>
    <col min="4358" max="4358" width="8.7265625" style="1" customWidth="1"/>
    <col min="4359" max="4359" width="7.1796875" style="1" customWidth="1"/>
    <col min="4360" max="4360" width="9.7265625" style="1" customWidth="1"/>
    <col min="4361" max="4361" width="9.1796875" style="1" customWidth="1"/>
    <col min="4362" max="4362" width="11.81640625" style="1" customWidth="1"/>
    <col min="4363" max="4363" width="10.26953125" style="1" customWidth="1"/>
    <col min="4364" max="4608" width="9.1796875" style="1"/>
    <col min="4609" max="4609" width="5.1796875" style="1" customWidth="1"/>
    <col min="4610" max="4610" width="17.453125" style="1" bestFit="1" customWidth="1"/>
    <col min="4611" max="4611" width="8.453125" style="1" customWidth="1"/>
    <col min="4612" max="4612" width="14.453125" style="1" bestFit="1" customWidth="1"/>
    <col min="4613" max="4613" width="9.453125" style="1" customWidth="1"/>
    <col min="4614" max="4614" width="8.7265625" style="1" customWidth="1"/>
    <col min="4615" max="4615" width="7.1796875" style="1" customWidth="1"/>
    <col min="4616" max="4616" width="9.7265625" style="1" customWidth="1"/>
    <col min="4617" max="4617" width="9.1796875" style="1" customWidth="1"/>
    <col min="4618" max="4618" width="11.81640625" style="1" customWidth="1"/>
    <col min="4619" max="4619" width="10.26953125" style="1" customWidth="1"/>
    <col min="4620" max="4864" width="9.1796875" style="1"/>
    <col min="4865" max="4865" width="5.1796875" style="1" customWidth="1"/>
    <col min="4866" max="4866" width="17.453125" style="1" bestFit="1" customWidth="1"/>
    <col min="4867" max="4867" width="8.453125" style="1" customWidth="1"/>
    <col min="4868" max="4868" width="14.453125" style="1" bestFit="1" customWidth="1"/>
    <col min="4869" max="4869" width="9.453125" style="1" customWidth="1"/>
    <col min="4870" max="4870" width="8.7265625" style="1" customWidth="1"/>
    <col min="4871" max="4871" width="7.1796875" style="1" customWidth="1"/>
    <col min="4872" max="4872" width="9.7265625" style="1" customWidth="1"/>
    <col min="4873" max="4873" width="9.1796875" style="1" customWidth="1"/>
    <col min="4874" max="4874" width="11.81640625" style="1" customWidth="1"/>
    <col min="4875" max="4875" width="10.26953125" style="1" customWidth="1"/>
    <col min="4876" max="5120" width="9.1796875" style="1"/>
    <col min="5121" max="5121" width="5.1796875" style="1" customWidth="1"/>
    <col min="5122" max="5122" width="17.453125" style="1" bestFit="1" customWidth="1"/>
    <col min="5123" max="5123" width="8.453125" style="1" customWidth="1"/>
    <col min="5124" max="5124" width="14.453125" style="1" bestFit="1" customWidth="1"/>
    <col min="5125" max="5125" width="9.453125" style="1" customWidth="1"/>
    <col min="5126" max="5126" width="8.7265625" style="1" customWidth="1"/>
    <col min="5127" max="5127" width="7.1796875" style="1" customWidth="1"/>
    <col min="5128" max="5128" width="9.7265625" style="1" customWidth="1"/>
    <col min="5129" max="5129" width="9.1796875" style="1" customWidth="1"/>
    <col min="5130" max="5130" width="11.81640625" style="1" customWidth="1"/>
    <col min="5131" max="5131" width="10.26953125" style="1" customWidth="1"/>
    <col min="5132" max="5376" width="9.1796875" style="1"/>
    <col min="5377" max="5377" width="5.1796875" style="1" customWidth="1"/>
    <col min="5378" max="5378" width="17.453125" style="1" bestFit="1" customWidth="1"/>
    <col min="5379" max="5379" width="8.453125" style="1" customWidth="1"/>
    <col min="5380" max="5380" width="14.453125" style="1" bestFit="1" customWidth="1"/>
    <col min="5381" max="5381" width="9.453125" style="1" customWidth="1"/>
    <col min="5382" max="5382" width="8.7265625" style="1" customWidth="1"/>
    <col min="5383" max="5383" width="7.1796875" style="1" customWidth="1"/>
    <col min="5384" max="5384" width="9.7265625" style="1" customWidth="1"/>
    <col min="5385" max="5385" width="9.1796875" style="1" customWidth="1"/>
    <col min="5386" max="5386" width="11.81640625" style="1" customWidth="1"/>
    <col min="5387" max="5387" width="10.26953125" style="1" customWidth="1"/>
    <col min="5388" max="5632" width="9.1796875" style="1"/>
    <col min="5633" max="5633" width="5.1796875" style="1" customWidth="1"/>
    <col min="5634" max="5634" width="17.453125" style="1" bestFit="1" customWidth="1"/>
    <col min="5635" max="5635" width="8.453125" style="1" customWidth="1"/>
    <col min="5636" max="5636" width="14.453125" style="1" bestFit="1" customWidth="1"/>
    <col min="5637" max="5637" width="9.453125" style="1" customWidth="1"/>
    <col min="5638" max="5638" width="8.7265625" style="1" customWidth="1"/>
    <col min="5639" max="5639" width="7.1796875" style="1" customWidth="1"/>
    <col min="5640" max="5640" width="9.7265625" style="1" customWidth="1"/>
    <col min="5641" max="5641" width="9.1796875" style="1" customWidth="1"/>
    <col min="5642" max="5642" width="11.81640625" style="1" customWidth="1"/>
    <col min="5643" max="5643" width="10.26953125" style="1" customWidth="1"/>
    <col min="5644" max="5888" width="9.1796875" style="1"/>
    <col min="5889" max="5889" width="5.1796875" style="1" customWidth="1"/>
    <col min="5890" max="5890" width="17.453125" style="1" bestFit="1" customWidth="1"/>
    <col min="5891" max="5891" width="8.453125" style="1" customWidth="1"/>
    <col min="5892" max="5892" width="14.453125" style="1" bestFit="1" customWidth="1"/>
    <col min="5893" max="5893" width="9.453125" style="1" customWidth="1"/>
    <col min="5894" max="5894" width="8.7265625" style="1" customWidth="1"/>
    <col min="5895" max="5895" width="7.1796875" style="1" customWidth="1"/>
    <col min="5896" max="5896" width="9.7265625" style="1" customWidth="1"/>
    <col min="5897" max="5897" width="9.1796875" style="1" customWidth="1"/>
    <col min="5898" max="5898" width="11.81640625" style="1" customWidth="1"/>
    <col min="5899" max="5899" width="10.26953125" style="1" customWidth="1"/>
    <col min="5900" max="6144" width="9.1796875" style="1"/>
    <col min="6145" max="6145" width="5.1796875" style="1" customWidth="1"/>
    <col min="6146" max="6146" width="17.453125" style="1" bestFit="1" customWidth="1"/>
    <col min="6147" max="6147" width="8.453125" style="1" customWidth="1"/>
    <col min="6148" max="6148" width="14.453125" style="1" bestFit="1" customWidth="1"/>
    <col min="6149" max="6149" width="9.453125" style="1" customWidth="1"/>
    <col min="6150" max="6150" width="8.7265625" style="1" customWidth="1"/>
    <col min="6151" max="6151" width="7.1796875" style="1" customWidth="1"/>
    <col min="6152" max="6152" width="9.7265625" style="1" customWidth="1"/>
    <col min="6153" max="6153" width="9.1796875" style="1" customWidth="1"/>
    <col min="6154" max="6154" width="11.81640625" style="1" customWidth="1"/>
    <col min="6155" max="6155" width="10.26953125" style="1" customWidth="1"/>
    <col min="6156" max="6400" width="9.1796875" style="1"/>
    <col min="6401" max="6401" width="5.1796875" style="1" customWidth="1"/>
    <col min="6402" max="6402" width="17.453125" style="1" bestFit="1" customWidth="1"/>
    <col min="6403" max="6403" width="8.453125" style="1" customWidth="1"/>
    <col min="6404" max="6404" width="14.453125" style="1" bestFit="1" customWidth="1"/>
    <col min="6405" max="6405" width="9.453125" style="1" customWidth="1"/>
    <col min="6406" max="6406" width="8.7265625" style="1" customWidth="1"/>
    <col min="6407" max="6407" width="7.1796875" style="1" customWidth="1"/>
    <col min="6408" max="6408" width="9.7265625" style="1" customWidth="1"/>
    <col min="6409" max="6409" width="9.1796875" style="1" customWidth="1"/>
    <col min="6410" max="6410" width="11.81640625" style="1" customWidth="1"/>
    <col min="6411" max="6411" width="10.26953125" style="1" customWidth="1"/>
    <col min="6412" max="6656" width="9.1796875" style="1"/>
    <col min="6657" max="6657" width="5.1796875" style="1" customWidth="1"/>
    <col min="6658" max="6658" width="17.453125" style="1" bestFit="1" customWidth="1"/>
    <col min="6659" max="6659" width="8.453125" style="1" customWidth="1"/>
    <col min="6660" max="6660" width="14.453125" style="1" bestFit="1" customWidth="1"/>
    <col min="6661" max="6661" width="9.453125" style="1" customWidth="1"/>
    <col min="6662" max="6662" width="8.7265625" style="1" customWidth="1"/>
    <col min="6663" max="6663" width="7.1796875" style="1" customWidth="1"/>
    <col min="6664" max="6664" width="9.7265625" style="1" customWidth="1"/>
    <col min="6665" max="6665" width="9.1796875" style="1" customWidth="1"/>
    <col min="6666" max="6666" width="11.81640625" style="1" customWidth="1"/>
    <col min="6667" max="6667" width="10.26953125" style="1" customWidth="1"/>
    <col min="6668" max="6912" width="9.1796875" style="1"/>
    <col min="6913" max="6913" width="5.1796875" style="1" customWidth="1"/>
    <col min="6914" max="6914" width="17.453125" style="1" bestFit="1" customWidth="1"/>
    <col min="6915" max="6915" width="8.453125" style="1" customWidth="1"/>
    <col min="6916" max="6916" width="14.453125" style="1" bestFit="1" customWidth="1"/>
    <col min="6917" max="6917" width="9.453125" style="1" customWidth="1"/>
    <col min="6918" max="6918" width="8.7265625" style="1" customWidth="1"/>
    <col min="6919" max="6919" width="7.1796875" style="1" customWidth="1"/>
    <col min="6920" max="6920" width="9.7265625" style="1" customWidth="1"/>
    <col min="6921" max="6921" width="9.1796875" style="1" customWidth="1"/>
    <col min="6922" max="6922" width="11.81640625" style="1" customWidth="1"/>
    <col min="6923" max="6923" width="10.26953125" style="1" customWidth="1"/>
    <col min="6924" max="7168" width="9.1796875" style="1"/>
    <col min="7169" max="7169" width="5.1796875" style="1" customWidth="1"/>
    <col min="7170" max="7170" width="17.453125" style="1" bestFit="1" customWidth="1"/>
    <col min="7171" max="7171" width="8.453125" style="1" customWidth="1"/>
    <col min="7172" max="7172" width="14.453125" style="1" bestFit="1" customWidth="1"/>
    <col min="7173" max="7173" width="9.453125" style="1" customWidth="1"/>
    <col min="7174" max="7174" width="8.7265625" style="1" customWidth="1"/>
    <col min="7175" max="7175" width="7.1796875" style="1" customWidth="1"/>
    <col min="7176" max="7176" width="9.7265625" style="1" customWidth="1"/>
    <col min="7177" max="7177" width="9.1796875" style="1" customWidth="1"/>
    <col min="7178" max="7178" width="11.81640625" style="1" customWidth="1"/>
    <col min="7179" max="7179" width="10.26953125" style="1" customWidth="1"/>
    <col min="7180" max="7424" width="9.1796875" style="1"/>
    <col min="7425" max="7425" width="5.1796875" style="1" customWidth="1"/>
    <col min="7426" max="7426" width="17.453125" style="1" bestFit="1" customWidth="1"/>
    <col min="7427" max="7427" width="8.453125" style="1" customWidth="1"/>
    <col min="7428" max="7428" width="14.453125" style="1" bestFit="1" customWidth="1"/>
    <col min="7429" max="7429" width="9.453125" style="1" customWidth="1"/>
    <col min="7430" max="7430" width="8.7265625" style="1" customWidth="1"/>
    <col min="7431" max="7431" width="7.1796875" style="1" customWidth="1"/>
    <col min="7432" max="7432" width="9.7265625" style="1" customWidth="1"/>
    <col min="7433" max="7433" width="9.1796875" style="1" customWidth="1"/>
    <col min="7434" max="7434" width="11.81640625" style="1" customWidth="1"/>
    <col min="7435" max="7435" width="10.26953125" style="1" customWidth="1"/>
    <col min="7436" max="7680" width="9.1796875" style="1"/>
    <col min="7681" max="7681" width="5.1796875" style="1" customWidth="1"/>
    <col min="7682" max="7682" width="17.453125" style="1" bestFit="1" customWidth="1"/>
    <col min="7683" max="7683" width="8.453125" style="1" customWidth="1"/>
    <col min="7684" max="7684" width="14.453125" style="1" bestFit="1" customWidth="1"/>
    <col min="7685" max="7685" width="9.453125" style="1" customWidth="1"/>
    <col min="7686" max="7686" width="8.7265625" style="1" customWidth="1"/>
    <col min="7687" max="7687" width="7.1796875" style="1" customWidth="1"/>
    <col min="7688" max="7688" width="9.7265625" style="1" customWidth="1"/>
    <col min="7689" max="7689" width="9.1796875" style="1" customWidth="1"/>
    <col min="7690" max="7690" width="11.81640625" style="1" customWidth="1"/>
    <col min="7691" max="7691" width="10.26953125" style="1" customWidth="1"/>
    <col min="7692" max="7936" width="9.1796875" style="1"/>
    <col min="7937" max="7937" width="5.1796875" style="1" customWidth="1"/>
    <col min="7938" max="7938" width="17.453125" style="1" bestFit="1" customWidth="1"/>
    <col min="7939" max="7939" width="8.453125" style="1" customWidth="1"/>
    <col min="7940" max="7940" width="14.453125" style="1" bestFit="1" customWidth="1"/>
    <col min="7941" max="7941" width="9.453125" style="1" customWidth="1"/>
    <col min="7942" max="7942" width="8.7265625" style="1" customWidth="1"/>
    <col min="7943" max="7943" width="7.1796875" style="1" customWidth="1"/>
    <col min="7944" max="7944" width="9.7265625" style="1" customWidth="1"/>
    <col min="7945" max="7945" width="9.1796875" style="1" customWidth="1"/>
    <col min="7946" max="7946" width="11.81640625" style="1" customWidth="1"/>
    <col min="7947" max="7947" width="10.26953125" style="1" customWidth="1"/>
    <col min="7948" max="8192" width="9.1796875" style="1"/>
    <col min="8193" max="8193" width="5.1796875" style="1" customWidth="1"/>
    <col min="8194" max="8194" width="17.453125" style="1" bestFit="1" customWidth="1"/>
    <col min="8195" max="8195" width="8.453125" style="1" customWidth="1"/>
    <col min="8196" max="8196" width="14.453125" style="1" bestFit="1" customWidth="1"/>
    <col min="8197" max="8197" width="9.453125" style="1" customWidth="1"/>
    <col min="8198" max="8198" width="8.7265625" style="1" customWidth="1"/>
    <col min="8199" max="8199" width="7.1796875" style="1" customWidth="1"/>
    <col min="8200" max="8200" width="9.7265625" style="1" customWidth="1"/>
    <col min="8201" max="8201" width="9.1796875" style="1" customWidth="1"/>
    <col min="8202" max="8202" width="11.81640625" style="1" customWidth="1"/>
    <col min="8203" max="8203" width="10.26953125" style="1" customWidth="1"/>
    <col min="8204" max="8448" width="9.1796875" style="1"/>
    <col min="8449" max="8449" width="5.1796875" style="1" customWidth="1"/>
    <col min="8450" max="8450" width="17.453125" style="1" bestFit="1" customWidth="1"/>
    <col min="8451" max="8451" width="8.453125" style="1" customWidth="1"/>
    <col min="8452" max="8452" width="14.453125" style="1" bestFit="1" customWidth="1"/>
    <col min="8453" max="8453" width="9.453125" style="1" customWidth="1"/>
    <col min="8454" max="8454" width="8.7265625" style="1" customWidth="1"/>
    <col min="8455" max="8455" width="7.1796875" style="1" customWidth="1"/>
    <col min="8456" max="8456" width="9.7265625" style="1" customWidth="1"/>
    <col min="8457" max="8457" width="9.1796875" style="1" customWidth="1"/>
    <col min="8458" max="8458" width="11.81640625" style="1" customWidth="1"/>
    <col min="8459" max="8459" width="10.26953125" style="1" customWidth="1"/>
    <col min="8460" max="8704" width="9.1796875" style="1"/>
    <col min="8705" max="8705" width="5.1796875" style="1" customWidth="1"/>
    <col min="8706" max="8706" width="17.453125" style="1" bestFit="1" customWidth="1"/>
    <col min="8707" max="8707" width="8.453125" style="1" customWidth="1"/>
    <col min="8708" max="8708" width="14.453125" style="1" bestFit="1" customWidth="1"/>
    <col min="8709" max="8709" width="9.453125" style="1" customWidth="1"/>
    <col min="8710" max="8710" width="8.7265625" style="1" customWidth="1"/>
    <col min="8711" max="8711" width="7.1796875" style="1" customWidth="1"/>
    <col min="8712" max="8712" width="9.7265625" style="1" customWidth="1"/>
    <col min="8713" max="8713" width="9.1796875" style="1" customWidth="1"/>
    <col min="8714" max="8714" width="11.81640625" style="1" customWidth="1"/>
    <col min="8715" max="8715" width="10.26953125" style="1" customWidth="1"/>
    <col min="8716" max="8960" width="9.1796875" style="1"/>
    <col min="8961" max="8961" width="5.1796875" style="1" customWidth="1"/>
    <col min="8962" max="8962" width="17.453125" style="1" bestFit="1" customWidth="1"/>
    <col min="8963" max="8963" width="8.453125" style="1" customWidth="1"/>
    <col min="8964" max="8964" width="14.453125" style="1" bestFit="1" customWidth="1"/>
    <col min="8965" max="8965" width="9.453125" style="1" customWidth="1"/>
    <col min="8966" max="8966" width="8.7265625" style="1" customWidth="1"/>
    <col min="8967" max="8967" width="7.1796875" style="1" customWidth="1"/>
    <col min="8968" max="8968" width="9.7265625" style="1" customWidth="1"/>
    <col min="8969" max="8969" width="9.1796875" style="1" customWidth="1"/>
    <col min="8970" max="8970" width="11.81640625" style="1" customWidth="1"/>
    <col min="8971" max="8971" width="10.26953125" style="1" customWidth="1"/>
    <col min="8972" max="9216" width="9.1796875" style="1"/>
    <col min="9217" max="9217" width="5.1796875" style="1" customWidth="1"/>
    <col min="9218" max="9218" width="17.453125" style="1" bestFit="1" customWidth="1"/>
    <col min="9219" max="9219" width="8.453125" style="1" customWidth="1"/>
    <col min="9220" max="9220" width="14.453125" style="1" bestFit="1" customWidth="1"/>
    <col min="9221" max="9221" width="9.453125" style="1" customWidth="1"/>
    <col min="9222" max="9222" width="8.7265625" style="1" customWidth="1"/>
    <col min="9223" max="9223" width="7.1796875" style="1" customWidth="1"/>
    <col min="9224" max="9224" width="9.7265625" style="1" customWidth="1"/>
    <col min="9225" max="9225" width="9.1796875" style="1" customWidth="1"/>
    <col min="9226" max="9226" width="11.81640625" style="1" customWidth="1"/>
    <col min="9227" max="9227" width="10.26953125" style="1" customWidth="1"/>
    <col min="9228" max="9472" width="9.1796875" style="1"/>
    <col min="9473" max="9473" width="5.1796875" style="1" customWidth="1"/>
    <col min="9474" max="9474" width="17.453125" style="1" bestFit="1" customWidth="1"/>
    <col min="9475" max="9475" width="8.453125" style="1" customWidth="1"/>
    <col min="9476" max="9476" width="14.453125" style="1" bestFit="1" customWidth="1"/>
    <col min="9477" max="9477" width="9.453125" style="1" customWidth="1"/>
    <col min="9478" max="9478" width="8.7265625" style="1" customWidth="1"/>
    <col min="9479" max="9479" width="7.1796875" style="1" customWidth="1"/>
    <col min="9480" max="9480" width="9.7265625" style="1" customWidth="1"/>
    <col min="9481" max="9481" width="9.1796875" style="1" customWidth="1"/>
    <col min="9482" max="9482" width="11.81640625" style="1" customWidth="1"/>
    <col min="9483" max="9483" width="10.26953125" style="1" customWidth="1"/>
    <col min="9484" max="9728" width="9.1796875" style="1"/>
    <col min="9729" max="9729" width="5.1796875" style="1" customWidth="1"/>
    <col min="9730" max="9730" width="17.453125" style="1" bestFit="1" customWidth="1"/>
    <col min="9731" max="9731" width="8.453125" style="1" customWidth="1"/>
    <col min="9732" max="9732" width="14.453125" style="1" bestFit="1" customWidth="1"/>
    <col min="9733" max="9733" width="9.453125" style="1" customWidth="1"/>
    <col min="9734" max="9734" width="8.7265625" style="1" customWidth="1"/>
    <col min="9735" max="9735" width="7.1796875" style="1" customWidth="1"/>
    <col min="9736" max="9736" width="9.7265625" style="1" customWidth="1"/>
    <col min="9737" max="9737" width="9.1796875" style="1" customWidth="1"/>
    <col min="9738" max="9738" width="11.81640625" style="1" customWidth="1"/>
    <col min="9739" max="9739" width="10.26953125" style="1" customWidth="1"/>
    <col min="9740" max="9984" width="9.1796875" style="1"/>
    <col min="9985" max="9985" width="5.1796875" style="1" customWidth="1"/>
    <col min="9986" max="9986" width="17.453125" style="1" bestFit="1" customWidth="1"/>
    <col min="9987" max="9987" width="8.453125" style="1" customWidth="1"/>
    <col min="9988" max="9988" width="14.453125" style="1" bestFit="1" customWidth="1"/>
    <col min="9989" max="9989" width="9.453125" style="1" customWidth="1"/>
    <col min="9990" max="9990" width="8.7265625" style="1" customWidth="1"/>
    <col min="9991" max="9991" width="7.1796875" style="1" customWidth="1"/>
    <col min="9992" max="9992" width="9.7265625" style="1" customWidth="1"/>
    <col min="9993" max="9993" width="9.1796875" style="1" customWidth="1"/>
    <col min="9994" max="9994" width="11.81640625" style="1" customWidth="1"/>
    <col min="9995" max="9995" width="10.26953125" style="1" customWidth="1"/>
    <col min="9996" max="10240" width="9.1796875" style="1"/>
    <col min="10241" max="10241" width="5.1796875" style="1" customWidth="1"/>
    <col min="10242" max="10242" width="17.453125" style="1" bestFit="1" customWidth="1"/>
    <col min="10243" max="10243" width="8.453125" style="1" customWidth="1"/>
    <col min="10244" max="10244" width="14.453125" style="1" bestFit="1" customWidth="1"/>
    <col min="10245" max="10245" width="9.453125" style="1" customWidth="1"/>
    <col min="10246" max="10246" width="8.7265625" style="1" customWidth="1"/>
    <col min="10247" max="10247" width="7.1796875" style="1" customWidth="1"/>
    <col min="10248" max="10248" width="9.7265625" style="1" customWidth="1"/>
    <col min="10249" max="10249" width="9.1796875" style="1" customWidth="1"/>
    <col min="10250" max="10250" width="11.81640625" style="1" customWidth="1"/>
    <col min="10251" max="10251" width="10.26953125" style="1" customWidth="1"/>
    <col min="10252" max="10496" width="9.1796875" style="1"/>
    <col min="10497" max="10497" width="5.1796875" style="1" customWidth="1"/>
    <col min="10498" max="10498" width="17.453125" style="1" bestFit="1" customWidth="1"/>
    <col min="10499" max="10499" width="8.453125" style="1" customWidth="1"/>
    <col min="10500" max="10500" width="14.453125" style="1" bestFit="1" customWidth="1"/>
    <col min="10501" max="10501" width="9.453125" style="1" customWidth="1"/>
    <col min="10502" max="10502" width="8.7265625" style="1" customWidth="1"/>
    <col min="10503" max="10503" width="7.1796875" style="1" customWidth="1"/>
    <col min="10504" max="10504" width="9.7265625" style="1" customWidth="1"/>
    <col min="10505" max="10505" width="9.1796875" style="1" customWidth="1"/>
    <col min="10506" max="10506" width="11.81640625" style="1" customWidth="1"/>
    <col min="10507" max="10507" width="10.26953125" style="1" customWidth="1"/>
    <col min="10508" max="10752" width="9.1796875" style="1"/>
    <col min="10753" max="10753" width="5.1796875" style="1" customWidth="1"/>
    <col min="10754" max="10754" width="17.453125" style="1" bestFit="1" customWidth="1"/>
    <col min="10755" max="10755" width="8.453125" style="1" customWidth="1"/>
    <col min="10756" max="10756" width="14.453125" style="1" bestFit="1" customWidth="1"/>
    <col min="10757" max="10757" width="9.453125" style="1" customWidth="1"/>
    <col min="10758" max="10758" width="8.7265625" style="1" customWidth="1"/>
    <col min="10759" max="10759" width="7.1796875" style="1" customWidth="1"/>
    <col min="10760" max="10760" width="9.7265625" style="1" customWidth="1"/>
    <col min="10761" max="10761" width="9.1796875" style="1" customWidth="1"/>
    <col min="10762" max="10762" width="11.81640625" style="1" customWidth="1"/>
    <col min="10763" max="10763" width="10.26953125" style="1" customWidth="1"/>
    <col min="10764" max="11008" width="9.1796875" style="1"/>
    <col min="11009" max="11009" width="5.1796875" style="1" customWidth="1"/>
    <col min="11010" max="11010" width="17.453125" style="1" bestFit="1" customWidth="1"/>
    <col min="11011" max="11011" width="8.453125" style="1" customWidth="1"/>
    <col min="11012" max="11012" width="14.453125" style="1" bestFit="1" customWidth="1"/>
    <col min="11013" max="11013" width="9.453125" style="1" customWidth="1"/>
    <col min="11014" max="11014" width="8.7265625" style="1" customWidth="1"/>
    <col min="11015" max="11015" width="7.1796875" style="1" customWidth="1"/>
    <col min="11016" max="11016" width="9.7265625" style="1" customWidth="1"/>
    <col min="11017" max="11017" width="9.1796875" style="1" customWidth="1"/>
    <col min="11018" max="11018" width="11.81640625" style="1" customWidth="1"/>
    <col min="11019" max="11019" width="10.26953125" style="1" customWidth="1"/>
    <col min="11020" max="11264" width="9.1796875" style="1"/>
    <col min="11265" max="11265" width="5.1796875" style="1" customWidth="1"/>
    <col min="11266" max="11266" width="17.453125" style="1" bestFit="1" customWidth="1"/>
    <col min="11267" max="11267" width="8.453125" style="1" customWidth="1"/>
    <col min="11268" max="11268" width="14.453125" style="1" bestFit="1" customWidth="1"/>
    <col min="11269" max="11269" width="9.453125" style="1" customWidth="1"/>
    <col min="11270" max="11270" width="8.7265625" style="1" customWidth="1"/>
    <col min="11271" max="11271" width="7.1796875" style="1" customWidth="1"/>
    <col min="11272" max="11272" width="9.7265625" style="1" customWidth="1"/>
    <col min="11273" max="11273" width="9.1796875" style="1" customWidth="1"/>
    <col min="11274" max="11274" width="11.81640625" style="1" customWidth="1"/>
    <col min="11275" max="11275" width="10.26953125" style="1" customWidth="1"/>
    <col min="11276" max="11520" width="9.1796875" style="1"/>
    <col min="11521" max="11521" width="5.1796875" style="1" customWidth="1"/>
    <col min="11522" max="11522" width="17.453125" style="1" bestFit="1" customWidth="1"/>
    <col min="11523" max="11523" width="8.453125" style="1" customWidth="1"/>
    <col min="11524" max="11524" width="14.453125" style="1" bestFit="1" customWidth="1"/>
    <col min="11525" max="11525" width="9.453125" style="1" customWidth="1"/>
    <col min="11526" max="11526" width="8.7265625" style="1" customWidth="1"/>
    <col min="11527" max="11527" width="7.1796875" style="1" customWidth="1"/>
    <col min="11528" max="11528" width="9.7265625" style="1" customWidth="1"/>
    <col min="11529" max="11529" width="9.1796875" style="1" customWidth="1"/>
    <col min="11530" max="11530" width="11.81640625" style="1" customWidth="1"/>
    <col min="11531" max="11531" width="10.26953125" style="1" customWidth="1"/>
    <col min="11532" max="11776" width="9.1796875" style="1"/>
    <col min="11777" max="11777" width="5.1796875" style="1" customWidth="1"/>
    <col min="11778" max="11778" width="17.453125" style="1" bestFit="1" customWidth="1"/>
    <col min="11779" max="11779" width="8.453125" style="1" customWidth="1"/>
    <col min="11780" max="11780" width="14.453125" style="1" bestFit="1" customWidth="1"/>
    <col min="11781" max="11781" width="9.453125" style="1" customWidth="1"/>
    <col min="11782" max="11782" width="8.7265625" style="1" customWidth="1"/>
    <col min="11783" max="11783" width="7.1796875" style="1" customWidth="1"/>
    <col min="11784" max="11784" width="9.7265625" style="1" customWidth="1"/>
    <col min="11785" max="11785" width="9.1796875" style="1" customWidth="1"/>
    <col min="11786" max="11786" width="11.81640625" style="1" customWidth="1"/>
    <col min="11787" max="11787" width="10.26953125" style="1" customWidth="1"/>
    <col min="11788" max="12032" width="9.1796875" style="1"/>
    <col min="12033" max="12033" width="5.1796875" style="1" customWidth="1"/>
    <col min="12034" max="12034" width="17.453125" style="1" bestFit="1" customWidth="1"/>
    <col min="12035" max="12035" width="8.453125" style="1" customWidth="1"/>
    <col min="12036" max="12036" width="14.453125" style="1" bestFit="1" customWidth="1"/>
    <col min="12037" max="12037" width="9.453125" style="1" customWidth="1"/>
    <col min="12038" max="12038" width="8.7265625" style="1" customWidth="1"/>
    <col min="12039" max="12039" width="7.1796875" style="1" customWidth="1"/>
    <col min="12040" max="12040" width="9.7265625" style="1" customWidth="1"/>
    <col min="12041" max="12041" width="9.1796875" style="1" customWidth="1"/>
    <col min="12042" max="12042" width="11.81640625" style="1" customWidth="1"/>
    <col min="12043" max="12043" width="10.26953125" style="1" customWidth="1"/>
    <col min="12044" max="12288" width="9.1796875" style="1"/>
    <col min="12289" max="12289" width="5.1796875" style="1" customWidth="1"/>
    <col min="12290" max="12290" width="17.453125" style="1" bestFit="1" customWidth="1"/>
    <col min="12291" max="12291" width="8.453125" style="1" customWidth="1"/>
    <col min="12292" max="12292" width="14.453125" style="1" bestFit="1" customWidth="1"/>
    <col min="12293" max="12293" width="9.453125" style="1" customWidth="1"/>
    <col min="12294" max="12294" width="8.7265625" style="1" customWidth="1"/>
    <col min="12295" max="12295" width="7.1796875" style="1" customWidth="1"/>
    <col min="12296" max="12296" width="9.7265625" style="1" customWidth="1"/>
    <col min="12297" max="12297" width="9.1796875" style="1" customWidth="1"/>
    <col min="12298" max="12298" width="11.81640625" style="1" customWidth="1"/>
    <col min="12299" max="12299" width="10.26953125" style="1" customWidth="1"/>
    <col min="12300" max="12544" width="9.1796875" style="1"/>
    <col min="12545" max="12545" width="5.1796875" style="1" customWidth="1"/>
    <col min="12546" max="12546" width="17.453125" style="1" bestFit="1" customWidth="1"/>
    <col min="12547" max="12547" width="8.453125" style="1" customWidth="1"/>
    <col min="12548" max="12548" width="14.453125" style="1" bestFit="1" customWidth="1"/>
    <col min="12549" max="12549" width="9.453125" style="1" customWidth="1"/>
    <col min="12550" max="12550" width="8.7265625" style="1" customWidth="1"/>
    <col min="12551" max="12551" width="7.1796875" style="1" customWidth="1"/>
    <col min="12552" max="12552" width="9.7265625" style="1" customWidth="1"/>
    <col min="12553" max="12553" width="9.1796875" style="1" customWidth="1"/>
    <col min="12554" max="12554" width="11.81640625" style="1" customWidth="1"/>
    <col min="12555" max="12555" width="10.26953125" style="1" customWidth="1"/>
    <col min="12556" max="12800" width="9.1796875" style="1"/>
    <col min="12801" max="12801" width="5.1796875" style="1" customWidth="1"/>
    <col min="12802" max="12802" width="17.453125" style="1" bestFit="1" customWidth="1"/>
    <col min="12803" max="12803" width="8.453125" style="1" customWidth="1"/>
    <col min="12804" max="12804" width="14.453125" style="1" bestFit="1" customWidth="1"/>
    <col min="12805" max="12805" width="9.453125" style="1" customWidth="1"/>
    <col min="12806" max="12806" width="8.7265625" style="1" customWidth="1"/>
    <col min="12807" max="12807" width="7.1796875" style="1" customWidth="1"/>
    <col min="12808" max="12808" width="9.7265625" style="1" customWidth="1"/>
    <col min="12809" max="12809" width="9.1796875" style="1" customWidth="1"/>
    <col min="12810" max="12810" width="11.81640625" style="1" customWidth="1"/>
    <col min="12811" max="12811" width="10.26953125" style="1" customWidth="1"/>
    <col min="12812" max="13056" width="9.1796875" style="1"/>
    <col min="13057" max="13057" width="5.1796875" style="1" customWidth="1"/>
    <col min="13058" max="13058" width="17.453125" style="1" bestFit="1" customWidth="1"/>
    <col min="13059" max="13059" width="8.453125" style="1" customWidth="1"/>
    <col min="13060" max="13060" width="14.453125" style="1" bestFit="1" customWidth="1"/>
    <col min="13061" max="13061" width="9.453125" style="1" customWidth="1"/>
    <col min="13062" max="13062" width="8.7265625" style="1" customWidth="1"/>
    <col min="13063" max="13063" width="7.1796875" style="1" customWidth="1"/>
    <col min="13064" max="13064" width="9.7265625" style="1" customWidth="1"/>
    <col min="13065" max="13065" width="9.1796875" style="1" customWidth="1"/>
    <col min="13066" max="13066" width="11.81640625" style="1" customWidth="1"/>
    <col min="13067" max="13067" width="10.26953125" style="1" customWidth="1"/>
    <col min="13068" max="13312" width="9.1796875" style="1"/>
    <col min="13313" max="13313" width="5.1796875" style="1" customWidth="1"/>
    <col min="13314" max="13314" width="17.453125" style="1" bestFit="1" customWidth="1"/>
    <col min="13315" max="13315" width="8.453125" style="1" customWidth="1"/>
    <col min="13316" max="13316" width="14.453125" style="1" bestFit="1" customWidth="1"/>
    <col min="13317" max="13317" width="9.453125" style="1" customWidth="1"/>
    <col min="13318" max="13318" width="8.7265625" style="1" customWidth="1"/>
    <col min="13319" max="13319" width="7.1796875" style="1" customWidth="1"/>
    <col min="13320" max="13320" width="9.7265625" style="1" customWidth="1"/>
    <col min="13321" max="13321" width="9.1796875" style="1" customWidth="1"/>
    <col min="13322" max="13322" width="11.81640625" style="1" customWidth="1"/>
    <col min="13323" max="13323" width="10.26953125" style="1" customWidth="1"/>
    <col min="13324" max="13568" width="9.1796875" style="1"/>
    <col min="13569" max="13569" width="5.1796875" style="1" customWidth="1"/>
    <col min="13570" max="13570" width="17.453125" style="1" bestFit="1" customWidth="1"/>
    <col min="13571" max="13571" width="8.453125" style="1" customWidth="1"/>
    <col min="13572" max="13572" width="14.453125" style="1" bestFit="1" customWidth="1"/>
    <col min="13573" max="13573" width="9.453125" style="1" customWidth="1"/>
    <col min="13574" max="13574" width="8.7265625" style="1" customWidth="1"/>
    <col min="13575" max="13575" width="7.1796875" style="1" customWidth="1"/>
    <col min="13576" max="13576" width="9.7265625" style="1" customWidth="1"/>
    <col min="13577" max="13577" width="9.1796875" style="1" customWidth="1"/>
    <col min="13578" max="13578" width="11.81640625" style="1" customWidth="1"/>
    <col min="13579" max="13579" width="10.26953125" style="1" customWidth="1"/>
    <col min="13580" max="13824" width="9.1796875" style="1"/>
    <col min="13825" max="13825" width="5.1796875" style="1" customWidth="1"/>
    <col min="13826" max="13826" width="17.453125" style="1" bestFit="1" customWidth="1"/>
    <col min="13827" max="13827" width="8.453125" style="1" customWidth="1"/>
    <col min="13828" max="13828" width="14.453125" style="1" bestFit="1" customWidth="1"/>
    <col min="13829" max="13829" width="9.453125" style="1" customWidth="1"/>
    <col min="13830" max="13830" width="8.7265625" style="1" customWidth="1"/>
    <col min="13831" max="13831" width="7.1796875" style="1" customWidth="1"/>
    <col min="13832" max="13832" width="9.7265625" style="1" customWidth="1"/>
    <col min="13833" max="13833" width="9.1796875" style="1" customWidth="1"/>
    <col min="13834" max="13834" width="11.81640625" style="1" customWidth="1"/>
    <col min="13835" max="13835" width="10.26953125" style="1" customWidth="1"/>
    <col min="13836" max="14080" width="9.1796875" style="1"/>
    <col min="14081" max="14081" width="5.1796875" style="1" customWidth="1"/>
    <col min="14082" max="14082" width="17.453125" style="1" bestFit="1" customWidth="1"/>
    <col min="14083" max="14083" width="8.453125" style="1" customWidth="1"/>
    <col min="14084" max="14084" width="14.453125" style="1" bestFit="1" customWidth="1"/>
    <col min="14085" max="14085" width="9.453125" style="1" customWidth="1"/>
    <col min="14086" max="14086" width="8.7265625" style="1" customWidth="1"/>
    <col min="14087" max="14087" width="7.1796875" style="1" customWidth="1"/>
    <col min="14088" max="14088" width="9.7265625" style="1" customWidth="1"/>
    <col min="14089" max="14089" width="9.1796875" style="1" customWidth="1"/>
    <col min="14090" max="14090" width="11.81640625" style="1" customWidth="1"/>
    <col min="14091" max="14091" width="10.26953125" style="1" customWidth="1"/>
    <col min="14092" max="14336" width="9.1796875" style="1"/>
    <col min="14337" max="14337" width="5.1796875" style="1" customWidth="1"/>
    <col min="14338" max="14338" width="17.453125" style="1" bestFit="1" customWidth="1"/>
    <col min="14339" max="14339" width="8.453125" style="1" customWidth="1"/>
    <col min="14340" max="14340" width="14.453125" style="1" bestFit="1" customWidth="1"/>
    <col min="14341" max="14341" width="9.453125" style="1" customWidth="1"/>
    <col min="14342" max="14342" width="8.7265625" style="1" customWidth="1"/>
    <col min="14343" max="14343" width="7.1796875" style="1" customWidth="1"/>
    <col min="14344" max="14344" width="9.7265625" style="1" customWidth="1"/>
    <col min="14345" max="14345" width="9.1796875" style="1" customWidth="1"/>
    <col min="14346" max="14346" width="11.81640625" style="1" customWidth="1"/>
    <col min="14347" max="14347" width="10.26953125" style="1" customWidth="1"/>
    <col min="14348" max="14592" width="9.1796875" style="1"/>
    <col min="14593" max="14593" width="5.1796875" style="1" customWidth="1"/>
    <col min="14594" max="14594" width="17.453125" style="1" bestFit="1" customWidth="1"/>
    <col min="14595" max="14595" width="8.453125" style="1" customWidth="1"/>
    <col min="14596" max="14596" width="14.453125" style="1" bestFit="1" customWidth="1"/>
    <col min="14597" max="14597" width="9.453125" style="1" customWidth="1"/>
    <col min="14598" max="14598" width="8.7265625" style="1" customWidth="1"/>
    <col min="14599" max="14599" width="7.1796875" style="1" customWidth="1"/>
    <col min="14600" max="14600" width="9.7265625" style="1" customWidth="1"/>
    <col min="14601" max="14601" width="9.1796875" style="1" customWidth="1"/>
    <col min="14602" max="14602" width="11.81640625" style="1" customWidth="1"/>
    <col min="14603" max="14603" width="10.26953125" style="1" customWidth="1"/>
    <col min="14604" max="14848" width="9.1796875" style="1"/>
    <col min="14849" max="14849" width="5.1796875" style="1" customWidth="1"/>
    <col min="14850" max="14850" width="17.453125" style="1" bestFit="1" customWidth="1"/>
    <col min="14851" max="14851" width="8.453125" style="1" customWidth="1"/>
    <col min="14852" max="14852" width="14.453125" style="1" bestFit="1" customWidth="1"/>
    <col min="14853" max="14853" width="9.453125" style="1" customWidth="1"/>
    <col min="14854" max="14854" width="8.7265625" style="1" customWidth="1"/>
    <col min="14855" max="14855" width="7.1796875" style="1" customWidth="1"/>
    <col min="14856" max="14856" width="9.7265625" style="1" customWidth="1"/>
    <col min="14857" max="14857" width="9.1796875" style="1" customWidth="1"/>
    <col min="14858" max="14858" width="11.81640625" style="1" customWidth="1"/>
    <col min="14859" max="14859" width="10.26953125" style="1" customWidth="1"/>
    <col min="14860" max="15104" width="9.1796875" style="1"/>
    <col min="15105" max="15105" width="5.1796875" style="1" customWidth="1"/>
    <col min="15106" max="15106" width="17.453125" style="1" bestFit="1" customWidth="1"/>
    <col min="15107" max="15107" width="8.453125" style="1" customWidth="1"/>
    <col min="15108" max="15108" width="14.453125" style="1" bestFit="1" customWidth="1"/>
    <col min="15109" max="15109" width="9.453125" style="1" customWidth="1"/>
    <col min="15110" max="15110" width="8.7265625" style="1" customWidth="1"/>
    <col min="15111" max="15111" width="7.1796875" style="1" customWidth="1"/>
    <col min="15112" max="15112" width="9.7265625" style="1" customWidth="1"/>
    <col min="15113" max="15113" width="9.1796875" style="1" customWidth="1"/>
    <col min="15114" max="15114" width="11.81640625" style="1" customWidth="1"/>
    <col min="15115" max="15115" width="10.26953125" style="1" customWidth="1"/>
    <col min="15116" max="15360" width="9.1796875" style="1"/>
    <col min="15361" max="15361" width="5.1796875" style="1" customWidth="1"/>
    <col min="15362" max="15362" width="17.453125" style="1" bestFit="1" customWidth="1"/>
    <col min="15363" max="15363" width="8.453125" style="1" customWidth="1"/>
    <col min="15364" max="15364" width="14.453125" style="1" bestFit="1" customWidth="1"/>
    <col min="15365" max="15365" width="9.453125" style="1" customWidth="1"/>
    <col min="15366" max="15366" width="8.7265625" style="1" customWidth="1"/>
    <col min="15367" max="15367" width="7.1796875" style="1" customWidth="1"/>
    <col min="15368" max="15368" width="9.7265625" style="1" customWidth="1"/>
    <col min="15369" max="15369" width="9.1796875" style="1" customWidth="1"/>
    <col min="15370" max="15370" width="11.81640625" style="1" customWidth="1"/>
    <col min="15371" max="15371" width="10.26953125" style="1" customWidth="1"/>
    <col min="15372" max="15616" width="9.1796875" style="1"/>
    <col min="15617" max="15617" width="5.1796875" style="1" customWidth="1"/>
    <col min="15618" max="15618" width="17.453125" style="1" bestFit="1" customWidth="1"/>
    <col min="15619" max="15619" width="8.453125" style="1" customWidth="1"/>
    <col min="15620" max="15620" width="14.453125" style="1" bestFit="1" customWidth="1"/>
    <col min="15621" max="15621" width="9.453125" style="1" customWidth="1"/>
    <col min="15622" max="15622" width="8.7265625" style="1" customWidth="1"/>
    <col min="15623" max="15623" width="7.1796875" style="1" customWidth="1"/>
    <col min="15624" max="15624" width="9.7265625" style="1" customWidth="1"/>
    <col min="15625" max="15625" width="9.1796875" style="1" customWidth="1"/>
    <col min="15626" max="15626" width="11.81640625" style="1" customWidth="1"/>
    <col min="15627" max="15627" width="10.26953125" style="1" customWidth="1"/>
    <col min="15628" max="15872" width="9.1796875" style="1"/>
    <col min="15873" max="15873" width="5.1796875" style="1" customWidth="1"/>
    <col min="15874" max="15874" width="17.453125" style="1" bestFit="1" customWidth="1"/>
    <col min="15875" max="15875" width="8.453125" style="1" customWidth="1"/>
    <col min="15876" max="15876" width="14.453125" style="1" bestFit="1" customWidth="1"/>
    <col min="15877" max="15877" width="9.453125" style="1" customWidth="1"/>
    <col min="15878" max="15878" width="8.7265625" style="1" customWidth="1"/>
    <col min="15879" max="15879" width="7.1796875" style="1" customWidth="1"/>
    <col min="15880" max="15880" width="9.7265625" style="1" customWidth="1"/>
    <col min="15881" max="15881" width="9.1796875" style="1" customWidth="1"/>
    <col min="15882" max="15882" width="11.81640625" style="1" customWidth="1"/>
    <col min="15883" max="15883" width="10.26953125" style="1" customWidth="1"/>
    <col min="15884" max="16128" width="9.1796875" style="1"/>
    <col min="16129" max="16129" width="5.1796875" style="1" customWidth="1"/>
    <col min="16130" max="16130" width="17.453125" style="1" bestFit="1" customWidth="1"/>
    <col min="16131" max="16131" width="8.453125" style="1" customWidth="1"/>
    <col min="16132" max="16132" width="14.453125" style="1" bestFit="1" customWidth="1"/>
    <col min="16133" max="16133" width="9.453125" style="1" customWidth="1"/>
    <col min="16134" max="16134" width="8.7265625" style="1" customWidth="1"/>
    <col min="16135" max="16135" width="7.1796875" style="1" customWidth="1"/>
    <col min="16136" max="16136" width="9.7265625" style="1" customWidth="1"/>
    <col min="16137" max="16137" width="9.1796875" style="1" customWidth="1"/>
    <col min="16138" max="16138" width="11.81640625" style="1" customWidth="1"/>
    <col min="16139" max="16139" width="10.26953125" style="1" customWidth="1"/>
    <col min="16140" max="16384" width="9.1796875" style="1"/>
  </cols>
  <sheetData>
    <row r="1" spans="1:12" ht="19.5" customHeight="1" x14ac:dyDescent="0.35">
      <c r="A1" s="961" t="s">
        <v>1873</v>
      </c>
      <c r="B1" s="961"/>
      <c r="C1" s="961"/>
      <c r="D1" s="961" t="s">
        <v>0</v>
      </c>
      <c r="E1" s="961"/>
      <c r="F1" s="961"/>
      <c r="G1" s="961"/>
      <c r="H1" s="961"/>
      <c r="I1" s="961"/>
      <c r="J1" s="961"/>
    </row>
    <row r="2" spans="1:12" ht="15.5" x14ac:dyDescent="0.35">
      <c r="A2" s="961" t="s">
        <v>1582</v>
      </c>
      <c r="B2" s="961"/>
      <c r="C2" s="961"/>
      <c r="D2" s="961" t="s">
        <v>1</v>
      </c>
      <c r="E2" s="961"/>
      <c r="F2" s="961"/>
      <c r="G2" s="961"/>
      <c r="H2" s="961"/>
      <c r="I2" s="961"/>
      <c r="J2" s="961"/>
    </row>
    <row r="3" spans="1:12" ht="10.5" customHeight="1" x14ac:dyDescent="0.35">
      <c r="A3" s="962"/>
      <c r="B3" s="962"/>
      <c r="C3" s="962"/>
      <c r="D3" s="962"/>
      <c r="E3" s="962"/>
      <c r="F3" s="962"/>
      <c r="G3" s="962"/>
      <c r="H3" s="962"/>
      <c r="I3" s="962"/>
      <c r="J3" s="962"/>
    </row>
    <row r="4" spans="1:12" ht="25.5" customHeight="1" x14ac:dyDescent="0.35">
      <c r="A4" s="959" t="s">
        <v>1875</v>
      </c>
      <c r="B4" s="960"/>
      <c r="C4" s="960"/>
      <c r="D4" s="960"/>
      <c r="E4" s="960"/>
      <c r="F4" s="960"/>
      <c r="G4" s="960"/>
      <c r="H4" s="960"/>
      <c r="I4" s="960"/>
      <c r="J4" s="960"/>
    </row>
    <row r="5" spans="1:12" ht="15.5" x14ac:dyDescent="0.35">
      <c r="A5" s="964" t="s">
        <v>1876</v>
      </c>
      <c r="B5" s="964"/>
      <c r="C5" s="964"/>
      <c r="D5" s="964"/>
      <c r="E5" s="964"/>
      <c r="F5" s="964"/>
      <c r="G5" s="964"/>
      <c r="H5" s="964"/>
      <c r="I5" s="964"/>
      <c r="J5" s="964"/>
    </row>
    <row r="6" spans="1:12" ht="15.5" x14ac:dyDescent="0.35">
      <c r="A6" s="965"/>
      <c r="B6" s="965"/>
      <c r="C6" s="965"/>
      <c r="D6" s="965"/>
      <c r="E6" s="965"/>
      <c r="F6" s="965"/>
      <c r="G6" s="965"/>
      <c r="H6" s="965"/>
      <c r="I6" s="965"/>
      <c r="J6" s="965"/>
    </row>
    <row r="7" spans="1:12" ht="22.5" customHeight="1" x14ac:dyDescent="0.35">
      <c r="A7" s="966" t="s">
        <v>2</v>
      </c>
      <c r="B7" s="967" t="s">
        <v>94</v>
      </c>
      <c r="C7" s="968" t="s">
        <v>3</v>
      </c>
      <c r="D7" s="969" t="s">
        <v>4</v>
      </c>
      <c r="E7" s="969" t="s">
        <v>5</v>
      </c>
      <c r="F7" s="969"/>
      <c r="G7" s="969"/>
      <c r="H7" s="969"/>
      <c r="I7" s="969"/>
      <c r="J7" s="967" t="s">
        <v>6</v>
      </c>
    </row>
    <row r="8" spans="1:12" ht="18" customHeight="1" x14ac:dyDescent="0.35">
      <c r="A8" s="966"/>
      <c r="B8" s="967"/>
      <c r="C8" s="968"/>
      <c r="D8" s="969"/>
      <c r="E8" s="2" t="s">
        <v>7</v>
      </c>
      <c r="F8" s="2" t="s">
        <v>8</v>
      </c>
      <c r="G8" s="2" t="s">
        <v>9</v>
      </c>
      <c r="H8" s="2" t="s">
        <v>10</v>
      </c>
      <c r="I8" s="2" t="s">
        <v>11</v>
      </c>
      <c r="J8" s="967"/>
    </row>
    <row r="9" spans="1:12" s="5" customFormat="1" ht="15.5" x14ac:dyDescent="0.35">
      <c r="A9" s="3">
        <v>-1</v>
      </c>
      <c r="B9" s="3">
        <v>-2</v>
      </c>
      <c r="C9" s="3">
        <v>-3</v>
      </c>
      <c r="D9" s="3" t="s">
        <v>12</v>
      </c>
      <c r="E9" s="3">
        <v>-5</v>
      </c>
      <c r="F9" s="3">
        <v>-6</v>
      </c>
      <c r="G9" s="3">
        <v>-7</v>
      </c>
      <c r="H9" s="3">
        <v>-8</v>
      </c>
      <c r="I9" s="3">
        <v>-9</v>
      </c>
      <c r="J9" s="3">
        <v>-10</v>
      </c>
      <c r="K9" s="4"/>
    </row>
    <row r="10" spans="1:12" s="11" customFormat="1" ht="18.75" customHeight="1" x14ac:dyDescent="0.35">
      <c r="A10" s="6"/>
      <c r="B10" s="7" t="s">
        <v>13</v>
      </c>
      <c r="C10" s="8">
        <f>SUM(C11:C79)</f>
        <v>922</v>
      </c>
      <c r="D10" s="9">
        <f t="shared" ref="D10:I10" si="0">SUM(D11:D79)</f>
        <v>3270.4716000000003</v>
      </c>
      <c r="E10" s="9">
        <f t="shared" si="0"/>
        <v>1435.1274699999999</v>
      </c>
      <c r="F10" s="9">
        <f t="shared" si="0"/>
        <v>11.51</v>
      </c>
      <c r="G10" s="9">
        <f t="shared" si="0"/>
        <v>68.099999999999994</v>
      </c>
      <c r="H10" s="9">
        <f t="shared" si="0"/>
        <v>301.23894000000001</v>
      </c>
      <c r="I10" s="9">
        <f t="shared" si="0"/>
        <v>1454.4951900000001</v>
      </c>
      <c r="J10" s="10"/>
    </row>
    <row r="11" spans="1:12" ht="18.75" customHeight="1" x14ac:dyDescent="0.35">
      <c r="A11" s="12">
        <v>1</v>
      </c>
      <c r="B11" s="13" t="s">
        <v>20</v>
      </c>
      <c r="C11" s="14">
        <f>+'1.Thành Sen'!A25</f>
        <v>10</v>
      </c>
      <c r="D11" s="9">
        <f>+E11+F11+G11+H11+I11</f>
        <v>13.709999999999999</v>
      </c>
      <c r="E11" s="15">
        <f>+'1.Thành Sen'!D25</f>
        <v>12.27</v>
      </c>
      <c r="F11" s="15">
        <f>+'1.Thành Sen'!E25</f>
        <v>0</v>
      </c>
      <c r="G11" s="15">
        <f>+'1.Thành Sen'!F25</f>
        <v>0</v>
      </c>
      <c r="H11" s="15">
        <f>+'1.Thành Sen'!G25</f>
        <v>0</v>
      </c>
      <c r="I11" s="15">
        <f>+'1.Thành Sen'!H25</f>
        <v>1.4400000000000002</v>
      </c>
      <c r="J11" s="16" t="s">
        <v>24</v>
      </c>
      <c r="K11" s="17"/>
      <c r="L11" s="18"/>
    </row>
    <row r="12" spans="1:12" ht="18.75" customHeight="1" x14ac:dyDescent="0.35">
      <c r="A12" s="12">
        <v>2</v>
      </c>
      <c r="B12" s="13" t="s">
        <v>21</v>
      </c>
      <c r="C12" s="14">
        <f>+'2.Trần Phú'!A33</f>
        <v>17</v>
      </c>
      <c r="D12" s="9">
        <f t="shared" ref="D12:D75" si="1">+E12+F12+G12+H12+I12</f>
        <v>31.05</v>
      </c>
      <c r="E12" s="15">
        <f>+'2.Trần Phú'!D33</f>
        <v>24.95</v>
      </c>
      <c r="F12" s="15">
        <f>+'2.Trần Phú'!E33</f>
        <v>0</v>
      </c>
      <c r="G12" s="15">
        <f>+'2.Trần Phú'!F33</f>
        <v>0</v>
      </c>
      <c r="H12" s="15">
        <f>+'2.Trần Phú'!G33</f>
        <v>0</v>
      </c>
      <c r="I12" s="15">
        <f>+'2.Trần Phú'!H33</f>
        <v>6.1000000000000005</v>
      </c>
      <c r="J12" s="16" t="s">
        <v>25</v>
      </c>
      <c r="K12" s="17"/>
      <c r="L12" s="18"/>
    </row>
    <row r="13" spans="1:12" ht="18.75" customHeight="1" x14ac:dyDescent="0.35">
      <c r="A13" s="12">
        <v>3</v>
      </c>
      <c r="B13" s="13" t="s">
        <v>22</v>
      </c>
      <c r="C13" s="14">
        <f>+'3.Hà Huy Tập'!A21</f>
        <v>8</v>
      </c>
      <c r="D13" s="9">
        <f t="shared" si="1"/>
        <v>6.0200000000000005</v>
      </c>
      <c r="E13" s="15">
        <f>+'3.Hà Huy Tập'!D21</f>
        <v>5.82</v>
      </c>
      <c r="F13" s="15">
        <f>+'3.Hà Huy Tập'!E21</f>
        <v>0</v>
      </c>
      <c r="G13" s="15">
        <f>+'3.Hà Huy Tập'!F21</f>
        <v>0</v>
      </c>
      <c r="H13" s="15">
        <f>+'3.Hà Huy Tập'!G21</f>
        <v>0</v>
      </c>
      <c r="I13" s="15">
        <f>+'3.Hà Huy Tập'!H21</f>
        <v>0.2</v>
      </c>
      <c r="J13" s="16" t="s">
        <v>27</v>
      </c>
      <c r="K13" s="17"/>
      <c r="L13" s="18"/>
    </row>
    <row r="14" spans="1:12" ht="18.75" customHeight="1" x14ac:dyDescent="0.35">
      <c r="A14" s="12">
        <v>4</v>
      </c>
      <c r="B14" s="13" t="s">
        <v>23</v>
      </c>
      <c r="C14" s="14">
        <f>+'4.Cẩm Bình'!A34</f>
        <v>20</v>
      </c>
      <c r="D14" s="9">
        <f t="shared" si="1"/>
        <v>45.389999999999993</v>
      </c>
      <c r="E14" s="15">
        <f>+'4.Cẩm Bình'!D34</f>
        <v>43.839999999999996</v>
      </c>
      <c r="F14" s="15">
        <f>+'4.Cẩm Bình'!E34</f>
        <v>0</v>
      </c>
      <c r="G14" s="15">
        <f>+'4.Cẩm Bình'!F34</f>
        <v>0</v>
      </c>
      <c r="H14" s="15">
        <f>+'4.Cẩm Bình'!G34</f>
        <v>0</v>
      </c>
      <c r="I14" s="15">
        <f>+'4.Cẩm Bình'!H34</f>
        <v>1.55</v>
      </c>
      <c r="J14" s="16" t="s">
        <v>28</v>
      </c>
      <c r="K14" s="17"/>
      <c r="L14" s="18"/>
    </row>
    <row r="15" spans="1:12" ht="18.75" customHeight="1" x14ac:dyDescent="0.35">
      <c r="A15" s="12">
        <v>5</v>
      </c>
      <c r="B15" s="13" t="s">
        <v>95</v>
      </c>
      <c r="C15" s="14">
        <f>+'5.Thạch Lạc'!A17</f>
        <v>5</v>
      </c>
      <c r="D15" s="9">
        <f t="shared" si="1"/>
        <v>4.43</v>
      </c>
      <c r="E15" s="15">
        <f>+'5.Thạch Lạc'!D17</f>
        <v>3.65</v>
      </c>
      <c r="F15" s="15">
        <f>+'5.Thạch Lạc'!E17</f>
        <v>0</v>
      </c>
      <c r="G15" s="15">
        <f>+'5.Thạch Lạc'!F17</f>
        <v>0</v>
      </c>
      <c r="H15" s="15">
        <f>+'5.Thạch Lạc'!G17</f>
        <v>0</v>
      </c>
      <c r="I15" s="15">
        <f>+'5.Thạch Lạc'!H17</f>
        <v>0.78</v>
      </c>
      <c r="J15" s="16" t="s">
        <v>29</v>
      </c>
      <c r="K15" s="17"/>
      <c r="L15" s="18"/>
    </row>
    <row r="16" spans="1:12" ht="18.75" customHeight="1" x14ac:dyDescent="0.35">
      <c r="A16" s="12">
        <v>6</v>
      </c>
      <c r="B16" s="13" t="s">
        <v>96</v>
      </c>
      <c r="C16" s="14">
        <f>+'6.Đồng Tiến'!A17</f>
        <v>4</v>
      </c>
      <c r="D16" s="9">
        <f t="shared" si="1"/>
        <v>1.5524</v>
      </c>
      <c r="E16" s="15">
        <f>+'6.Đồng Tiến'!D17</f>
        <v>1.5024</v>
      </c>
      <c r="F16" s="15">
        <f>+'6.Đồng Tiến'!E17</f>
        <v>0</v>
      </c>
      <c r="G16" s="15">
        <f>+'6.Đồng Tiến'!F17</f>
        <v>0</v>
      </c>
      <c r="H16" s="15">
        <f>+'6.Đồng Tiến'!G17</f>
        <v>0</v>
      </c>
      <c r="I16" s="15">
        <f>+'6.Đồng Tiến'!H17</f>
        <v>0.05</v>
      </c>
      <c r="J16" s="16" t="s">
        <v>30</v>
      </c>
      <c r="K16" s="17"/>
      <c r="L16" s="18"/>
    </row>
    <row r="17" spans="1:12" ht="18.75" customHeight="1" x14ac:dyDescent="0.35">
      <c r="A17" s="12">
        <v>7</v>
      </c>
      <c r="B17" s="13" t="s">
        <v>97</v>
      </c>
      <c r="C17" s="14">
        <f>+'7.Thạch Khê'!A14</f>
        <v>2</v>
      </c>
      <c r="D17" s="9">
        <f t="shared" si="1"/>
        <v>5.4</v>
      </c>
      <c r="E17" s="15">
        <f>+'7.Thạch Khê'!D14</f>
        <v>4.5</v>
      </c>
      <c r="F17" s="15">
        <f>+'7.Thạch Khê'!E14</f>
        <v>0</v>
      </c>
      <c r="G17" s="15">
        <f>+'7.Thạch Khê'!F14</f>
        <v>0</v>
      </c>
      <c r="H17" s="15">
        <f>+'7.Thạch Khê'!G14</f>
        <v>0.9</v>
      </c>
      <c r="I17" s="15">
        <f>+'7.Thạch Khê'!H14</f>
        <v>0</v>
      </c>
      <c r="J17" s="16" t="s">
        <v>31</v>
      </c>
      <c r="K17" s="17"/>
      <c r="L17" s="18"/>
    </row>
    <row r="18" spans="1:12" ht="18.75" customHeight="1" x14ac:dyDescent="0.35">
      <c r="A18" s="12">
        <v>8</v>
      </c>
      <c r="B18" s="13" t="s">
        <v>98</v>
      </c>
      <c r="C18" s="14">
        <f>+'8.Bắc HL'!A51</f>
        <v>33</v>
      </c>
      <c r="D18" s="9">
        <f t="shared" si="1"/>
        <v>325.95</v>
      </c>
      <c r="E18" s="15">
        <f>+'8.Bắc HL'!D51</f>
        <v>275.11</v>
      </c>
      <c r="F18" s="15">
        <f>+'8.Bắc HL'!E51</f>
        <v>0</v>
      </c>
      <c r="G18" s="15">
        <f>+'8.Bắc HL'!F51</f>
        <v>0</v>
      </c>
      <c r="H18" s="15">
        <f>+'8.Bắc HL'!G51</f>
        <v>0</v>
      </c>
      <c r="I18" s="15">
        <f>+'8.Bắc HL'!H51</f>
        <v>50.839999999999996</v>
      </c>
      <c r="J18" s="16" t="s">
        <v>32</v>
      </c>
      <c r="K18" s="17"/>
      <c r="L18" s="18"/>
    </row>
    <row r="19" spans="1:12" ht="18.75" customHeight="1" x14ac:dyDescent="0.35">
      <c r="A19" s="12">
        <v>9</v>
      </c>
      <c r="B19" s="13" t="s">
        <v>99</v>
      </c>
      <c r="C19" s="14">
        <f>+'9.Nam HL'!A37</f>
        <v>20</v>
      </c>
      <c r="D19" s="9">
        <f t="shared" si="1"/>
        <v>51.940000000000005</v>
      </c>
      <c r="E19" s="15">
        <f>+'9.Nam HL'!D37</f>
        <v>44.31</v>
      </c>
      <c r="F19" s="15">
        <f>+'9.Nam HL'!E37</f>
        <v>0</v>
      </c>
      <c r="G19" s="15">
        <f>+'9.Nam HL'!F37</f>
        <v>0</v>
      </c>
      <c r="H19" s="15">
        <f>+'9.Nam HL'!G37</f>
        <v>0</v>
      </c>
      <c r="I19" s="15">
        <f>+'9.Nam HL'!H37</f>
        <v>7.63</v>
      </c>
      <c r="J19" s="16" t="s">
        <v>33</v>
      </c>
      <c r="K19" s="17"/>
      <c r="L19" s="18"/>
    </row>
    <row r="20" spans="1:12" ht="18.75" customHeight="1" x14ac:dyDescent="0.35">
      <c r="A20" s="12">
        <v>10</v>
      </c>
      <c r="B20" s="13" t="s">
        <v>100</v>
      </c>
      <c r="C20" s="14">
        <f>+'10.Hoành Sơn'!A27</f>
        <v>13</v>
      </c>
      <c r="D20" s="9">
        <f t="shared" si="1"/>
        <v>145.86000000000001</v>
      </c>
      <c r="E20" s="15">
        <f>+'10.Hoành Sơn'!D27</f>
        <v>1.96</v>
      </c>
      <c r="F20" s="15">
        <f>+'10.Hoành Sơn'!E27</f>
        <v>0</v>
      </c>
      <c r="G20" s="15">
        <f>+'10.Hoành Sơn'!F27</f>
        <v>6.8</v>
      </c>
      <c r="H20" s="15">
        <f>+'10.Hoành Sơn'!G27</f>
        <v>18.310000000000002</v>
      </c>
      <c r="I20" s="15">
        <f>+'10.Hoành Sơn'!H27</f>
        <v>118.79</v>
      </c>
      <c r="J20" s="16" t="s">
        <v>34</v>
      </c>
      <c r="K20" s="17"/>
      <c r="L20" s="18"/>
    </row>
    <row r="21" spans="1:12" ht="18.75" customHeight="1" x14ac:dyDescent="0.35">
      <c r="A21" s="12">
        <v>11</v>
      </c>
      <c r="B21" s="13" t="s">
        <v>101</v>
      </c>
      <c r="C21" s="14">
        <f>+'11.Hải Ninh'!A14</f>
        <v>2</v>
      </c>
      <c r="D21" s="9">
        <f t="shared" si="1"/>
        <v>7.79</v>
      </c>
      <c r="E21" s="15">
        <f>+'11.Hải Ninh'!D14</f>
        <v>0</v>
      </c>
      <c r="F21" s="15">
        <f>+'11.Hải Ninh'!E14</f>
        <v>0</v>
      </c>
      <c r="G21" s="15">
        <f>+'11.Hải Ninh'!F14</f>
        <v>2.8</v>
      </c>
      <c r="H21" s="15">
        <f>+'11.Hải Ninh'!G14</f>
        <v>1</v>
      </c>
      <c r="I21" s="15">
        <f>+'11.Hải Ninh'!H14</f>
        <v>3.99</v>
      </c>
      <c r="J21" s="16" t="s">
        <v>35</v>
      </c>
      <c r="K21" s="17"/>
      <c r="L21" s="18"/>
    </row>
    <row r="22" spans="1:12" ht="18.75" customHeight="1" x14ac:dyDescent="0.35">
      <c r="A22" s="12">
        <v>12</v>
      </c>
      <c r="B22" s="13" t="s">
        <v>102</v>
      </c>
      <c r="C22" s="14">
        <f>+'12.Sông Trí'!A17</f>
        <v>5</v>
      </c>
      <c r="D22" s="9">
        <f t="shared" si="1"/>
        <v>63.470000000000006</v>
      </c>
      <c r="E22" s="15">
        <f>+'12.Sông Trí'!D17</f>
        <v>2.5</v>
      </c>
      <c r="F22" s="15">
        <f>+'12.Sông Trí'!E17</f>
        <v>0</v>
      </c>
      <c r="G22" s="15">
        <f>+'12.Sông Trí'!F17</f>
        <v>0</v>
      </c>
      <c r="H22" s="15">
        <f>+'12.Sông Trí'!G17</f>
        <v>58.02</v>
      </c>
      <c r="I22" s="15">
        <f>+'12.Sông Trí'!H17</f>
        <v>2.9499999999999997</v>
      </c>
      <c r="J22" s="16" t="s">
        <v>36</v>
      </c>
      <c r="K22" s="17"/>
      <c r="L22" s="18"/>
    </row>
    <row r="23" spans="1:12" ht="18.75" customHeight="1" x14ac:dyDescent="0.35">
      <c r="A23" s="12">
        <v>13</v>
      </c>
      <c r="B23" s="13" t="s">
        <v>103</v>
      </c>
      <c r="C23" s="14">
        <f>+'13.Vũng Áng'!A20</f>
        <v>6</v>
      </c>
      <c r="D23" s="9">
        <f t="shared" si="1"/>
        <v>346.08000000000004</v>
      </c>
      <c r="E23" s="15">
        <f>+'13.Vũng Áng'!D20</f>
        <v>40.53</v>
      </c>
      <c r="F23" s="15">
        <f>+'13.Vũng Áng'!E20</f>
        <v>0</v>
      </c>
      <c r="G23" s="15">
        <f>+'13.Vũng Áng'!F20</f>
        <v>15.69</v>
      </c>
      <c r="H23" s="15">
        <f>+'13.Vũng Áng'!G20</f>
        <v>1.1499999999999999</v>
      </c>
      <c r="I23" s="15">
        <f>+'13.Vũng Áng'!H20</f>
        <v>288.71000000000004</v>
      </c>
      <c r="J23" s="16" t="s">
        <v>37</v>
      </c>
      <c r="K23" s="17"/>
      <c r="L23" s="18"/>
    </row>
    <row r="24" spans="1:12" ht="18.75" customHeight="1" x14ac:dyDescent="0.35">
      <c r="A24" s="12">
        <v>14</v>
      </c>
      <c r="B24" s="13" t="s">
        <v>104</v>
      </c>
      <c r="C24" s="14">
        <f>+'14.Vũ Quang'!A18</f>
        <v>4</v>
      </c>
      <c r="D24" s="9">
        <f t="shared" si="1"/>
        <v>9.0554800000000011</v>
      </c>
      <c r="E24" s="15">
        <f>+'14.Vũ Quang'!D18</f>
        <v>0.01</v>
      </c>
      <c r="F24" s="15">
        <f>+'14.Vũ Quang'!E18</f>
        <v>0</v>
      </c>
      <c r="G24" s="15">
        <f>+'14.Vũ Quang'!F18</f>
        <v>0</v>
      </c>
      <c r="H24" s="15">
        <f>+'14.Vũ Quang'!G18</f>
        <v>8.3139400000000006</v>
      </c>
      <c r="I24" s="15">
        <f>+'14.Vũ Quang'!H18</f>
        <v>0.73153999999999997</v>
      </c>
      <c r="J24" s="16" t="s">
        <v>38</v>
      </c>
      <c r="K24" s="17"/>
      <c r="L24" s="18"/>
    </row>
    <row r="25" spans="1:12" ht="18.75" customHeight="1" x14ac:dyDescent="0.35">
      <c r="A25" s="12">
        <v>15</v>
      </c>
      <c r="B25" s="13" t="s">
        <v>105</v>
      </c>
      <c r="C25" s="14">
        <f>+'15.Thượng Đức'!A21</f>
        <v>8</v>
      </c>
      <c r="D25" s="9">
        <f t="shared" si="1"/>
        <v>8.2000000000000011</v>
      </c>
      <c r="E25" s="15">
        <f>+'15.Thượng Đức'!D21</f>
        <v>1.66</v>
      </c>
      <c r="F25" s="15">
        <f>+'15.Thượng Đức'!E21</f>
        <v>0</v>
      </c>
      <c r="G25" s="15">
        <f>+'15.Thượng Đức'!F21</f>
        <v>0</v>
      </c>
      <c r="H25" s="15">
        <f>+'15.Thượng Đức'!G21</f>
        <v>0.91</v>
      </c>
      <c r="I25" s="15">
        <f>+'15.Thượng Đức'!H21</f>
        <v>5.6300000000000008</v>
      </c>
      <c r="J25" s="16" t="s">
        <v>39</v>
      </c>
      <c r="K25" s="17"/>
      <c r="L25" s="18"/>
    </row>
    <row r="26" spans="1:12" ht="18.75" customHeight="1" x14ac:dyDescent="0.35">
      <c r="A26" s="12">
        <v>16</v>
      </c>
      <c r="B26" s="13" t="s">
        <v>106</v>
      </c>
      <c r="C26" s="14">
        <f>+'16.Mai Hoa'!A20</f>
        <v>7</v>
      </c>
      <c r="D26" s="9">
        <f t="shared" si="1"/>
        <v>6.3000000000000007</v>
      </c>
      <c r="E26" s="15">
        <f>+'16.Mai Hoa'!D20</f>
        <v>3.1500000000000004</v>
      </c>
      <c r="F26" s="15">
        <f>+'16.Mai Hoa'!E20</f>
        <v>0</v>
      </c>
      <c r="G26" s="15">
        <f>+'16.Mai Hoa'!F20</f>
        <v>0</v>
      </c>
      <c r="H26" s="15">
        <f>+'16.Mai Hoa'!G20</f>
        <v>0</v>
      </c>
      <c r="I26" s="15">
        <f>+'16.Mai Hoa'!H20</f>
        <v>3.1500000000000004</v>
      </c>
      <c r="J26" s="16" t="s">
        <v>40</v>
      </c>
      <c r="K26" s="17"/>
      <c r="L26" s="18"/>
    </row>
    <row r="27" spans="1:12" ht="18.75" customHeight="1" x14ac:dyDescent="0.35">
      <c r="A27" s="12">
        <v>17</v>
      </c>
      <c r="B27" s="13" t="s">
        <v>107</v>
      </c>
      <c r="C27" s="14">
        <f>'17.Đức Thọ'!A77</f>
        <v>57</v>
      </c>
      <c r="D27" s="9">
        <f t="shared" si="1"/>
        <v>140.94</v>
      </c>
      <c r="E27" s="15">
        <f>'17.Đức Thọ'!D77</f>
        <v>60.59</v>
      </c>
      <c r="F27" s="15">
        <f>'17.Đức Thọ'!E77</f>
        <v>0</v>
      </c>
      <c r="G27" s="15">
        <f>'17.Đức Thọ'!F77</f>
        <v>0</v>
      </c>
      <c r="H27" s="15">
        <f>'17.Đức Thọ'!G77</f>
        <v>10.83</v>
      </c>
      <c r="I27" s="15">
        <f>'17.Đức Thọ'!H77</f>
        <v>69.52</v>
      </c>
      <c r="J27" s="16" t="s">
        <v>41</v>
      </c>
      <c r="K27" s="17"/>
      <c r="L27" s="18"/>
    </row>
    <row r="28" spans="1:12" ht="18.75" customHeight="1" x14ac:dyDescent="0.35">
      <c r="A28" s="12">
        <v>18</v>
      </c>
      <c r="B28" s="13" t="s">
        <v>109</v>
      </c>
      <c r="C28" s="14">
        <f>+'18.Đức Thịnh'!A56</f>
        <v>37</v>
      </c>
      <c r="D28" s="9">
        <f t="shared" si="1"/>
        <v>137.21025</v>
      </c>
      <c r="E28" s="15">
        <f>+'18.Đức Thịnh'!D56</f>
        <v>127.58025000000001</v>
      </c>
      <c r="F28" s="15">
        <f>+'18.Đức Thịnh'!E56</f>
        <v>0</v>
      </c>
      <c r="G28" s="15">
        <f>+'18.Đức Thịnh'!F56</f>
        <v>0</v>
      </c>
      <c r="H28" s="15">
        <f>+'18.Đức Thịnh'!G56</f>
        <v>0</v>
      </c>
      <c r="I28" s="15">
        <f>+'18.Đức Thịnh'!H56</f>
        <v>9.629999999999999</v>
      </c>
      <c r="J28" s="16" t="s">
        <v>42</v>
      </c>
      <c r="K28" s="17"/>
      <c r="L28" s="18"/>
    </row>
    <row r="29" spans="1:12" ht="18.75" customHeight="1" x14ac:dyDescent="0.35">
      <c r="A29" s="12">
        <v>19</v>
      </c>
      <c r="B29" s="13" t="s">
        <v>108</v>
      </c>
      <c r="C29" s="14">
        <f>+'19.Đức Minh'!A29</f>
        <v>15</v>
      </c>
      <c r="D29" s="9">
        <f t="shared" si="1"/>
        <v>15.56</v>
      </c>
      <c r="E29" s="15">
        <f>+'19.Đức Minh'!D29</f>
        <v>14.16</v>
      </c>
      <c r="F29" s="15">
        <f>+'19.Đức Minh'!E29</f>
        <v>0</v>
      </c>
      <c r="G29" s="15">
        <f>+'19.Đức Minh'!F29</f>
        <v>0</v>
      </c>
      <c r="H29" s="15">
        <f>+'19.Đức Minh'!G29</f>
        <v>0</v>
      </c>
      <c r="I29" s="15">
        <f>+'19.Đức Minh'!H29</f>
        <v>1.4</v>
      </c>
      <c r="J29" s="16" t="s">
        <v>43</v>
      </c>
      <c r="K29" s="17"/>
      <c r="L29" s="18"/>
    </row>
    <row r="30" spans="1:12" ht="18.75" customHeight="1" x14ac:dyDescent="0.35">
      <c r="A30" s="12">
        <v>20</v>
      </c>
      <c r="B30" s="13" t="s">
        <v>111</v>
      </c>
      <c r="C30" s="14">
        <f>+'20.Đức Quang'!A43</f>
        <v>27</v>
      </c>
      <c r="D30" s="9">
        <f t="shared" si="1"/>
        <v>41.901949999999999</v>
      </c>
      <c r="E30" s="15">
        <f>+'20.Đức Quang'!D43</f>
        <v>32.42</v>
      </c>
      <c r="F30" s="15">
        <f>+'20.Đức Quang'!E43</f>
        <v>0</v>
      </c>
      <c r="G30" s="15">
        <f>+'20.Đức Quang'!F43</f>
        <v>0</v>
      </c>
      <c r="H30" s="15">
        <f>+'20.Đức Quang'!G43</f>
        <v>0</v>
      </c>
      <c r="I30" s="15">
        <f>+'20.Đức Quang'!H43</f>
        <v>9.4819499999999994</v>
      </c>
      <c r="J30" s="16" t="s">
        <v>44</v>
      </c>
      <c r="K30" s="17"/>
      <c r="L30" s="18"/>
    </row>
    <row r="31" spans="1:12" ht="18.75" customHeight="1" x14ac:dyDescent="0.35">
      <c r="A31" s="12">
        <v>21</v>
      </c>
      <c r="B31" s="13" t="s">
        <v>110</v>
      </c>
      <c r="C31" s="14">
        <f>+'21.Đức Đồng'!A22</f>
        <v>8</v>
      </c>
      <c r="D31" s="9">
        <f t="shared" si="1"/>
        <v>26.57</v>
      </c>
      <c r="E31" s="15">
        <f>+'21.Đức Đồng'!D22</f>
        <v>1.98</v>
      </c>
      <c r="F31" s="15">
        <f>+'21.Đức Đồng'!E22</f>
        <v>0</v>
      </c>
      <c r="G31" s="15">
        <f>+'21.Đức Đồng'!F22</f>
        <v>0</v>
      </c>
      <c r="H31" s="15">
        <f>+'21.Đức Đồng'!G22</f>
        <v>1.5</v>
      </c>
      <c r="I31" s="15">
        <f>+'21.Đức Đồng'!H22</f>
        <v>23.09</v>
      </c>
      <c r="J31" s="16" t="s">
        <v>45</v>
      </c>
      <c r="K31" s="17"/>
      <c r="L31" s="18"/>
    </row>
    <row r="32" spans="1:12" ht="18.75" customHeight="1" x14ac:dyDescent="0.35">
      <c r="A32" s="12">
        <v>22</v>
      </c>
      <c r="B32" s="13" t="s">
        <v>112</v>
      </c>
      <c r="C32" s="14">
        <f>+'22.Can Lộc'!A42</f>
        <v>23</v>
      </c>
      <c r="D32" s="9">
        <f t="shared" si="1"/>
        <v>87.419699999999992</v>
      </c>
      <c r="E32" s="15">
        <f>+'22.Can Lộc'!D42</f>
        <v>77.352999999999994</v>
      </c>
      <c r="F32" s="15">
        <f>+'22.Can Lộc'!E42</f>
        <v>0</v>
      </c>
      <c r="G32" s="15">
        <f>+'22.Can Lộc'!F42</f>
        <v>0</v>
      </c>
      <c r="H32" s="15">
        <f>+'22.Can Lộc'!G42</f>
        <v>0</v>
      </c>
      <c r="I32" s="15">
        <f>+'22.Can Lộc'!H42</f>
        <v>10.066700000000001</v>
      </c>
      <c r="J32" s="16" t="s">
        <v>46</v>
      </c>
      <c r="K32" s="17"/>
      <c r="L32" s="18"/>
    </row>
    <row r="33" spans="1:12" ht="18.75" customHeight="1" x14ac:dyDescent="0.35">
      <c r="A33" s="12">
        <v>23</v>
      </c>
      <c r="B33" s="13" t="s">
        <v>113</v>
      </c>
      <c r="C33" s="14">
        <f>+'23.Trường Lưu'!A30</f>
        <v>17</v>
      </c>
      <c r="D33" s="9">
        <f t="shared" si="1"/>
        <v>17.330000000000002</v>
      </c>
      <c r="E33" s="15">
        <f>+'23.Trường Lưu'!D30</f>
        <v>17.190000000000001</v>
      </c>
      <c r="F33" s="15">
        <f>+'23.Trường Lưu'!E30</f>
        <v>0</v>
      </c>
      <c r="G33" s="15">
        <f>+'23.Trường Lưu'!F30</f>
        <v>0</v>
      </c>
      <c r="H33" s="15">
        <f>+'23.Trường Lưu'!G30</f>
        <v>0</v>
      </c>
      <c r="I33" s="15">
        <f>+'23.Trường Lưu'!H30</f>
        <v>0.13999999999999999</v>
      </c>
      <c r="J33" s="16" t="s">
        <v>47</v>
      </c>
      <c r="K33" s="17"/>
      <c r="L33" s="18"/>
    </row>
    <row r="34" spans="1:12" ht="18.75" customHeight="1" x14ac:dyDescent="0.35">
      <c r="A34" s="12">
        <v>24</v>
      </c>
      <c r="B34" s="13" t="s">
        <v>114</v>
      </c>
      <c r="C34" s="14">
        <f>+'24.Xuân Lộc'!A28</f>
        <v>15</v>
      </c>
      <c r="D34" s="9">
        <f t="shared" si="1"/>
        <v>13.004999999999999</v>
      </c>
      <c r="E34" s="15">
        <f>+'24.Xuân Lộc'!D28</f>
        <v>10.169999999999998</v>
      </c>
      <c r="F34" s="15">
        <f>+'24.Xuân Lộc'!E28</f>
        <v>0</v>
      </c>
      <c r="G34" s="15">
        <f>+'24.Xuân Lộc'!F28</f>
        <v>0</v>
      </c>
      <c r="H34" s="15">
        <f>+'24.Xuân Lộc'!G28</f>
        <v>2.2850000000000001</v>
      </c>
      <c r="I34" s="15">
        <f>+'24.Xuân Lộc'!H28</f>
        <v>0.55000000000000004</v>
      </c>
      <c r="J34" s="16" t="s">
        <v>48</v>
      </c>
      <c r="K34" s="17"/>
      <c r="L34" s="18"/>
    </row>
    <row r="35" spans="1:12" ht="18.75" customHeight="1" x14ac:dyDescent="0.35">
      <c r="A35" s="12">
        <v>25</v>
      </c>
      <c r="B35" s="13" t="s">
        <v>115</v>
      </c>
      <c r="C35" s="14">
        <f>+'25.Tùng Lộc'!A20</f>
        <v>7</v>
      </c>
      <c r="D35" s="9">
        <f t="shared" si="1"/>
        <v>10.29</v>
      </c>
      <c r="E35" s="15">
        <f>+'25.Tùng Lộc'!D20</f>
        <v>7.29</v>
      </c>
      <c r="F35" s="15">
        <f>+'25.Tùng Lộc'!E20</f>
        <v>0</v>
      </c>
      <c r="G35" s="15">
        <f>+'25.Tùng Lộc'!F20</f>
        <v>0</v>
      </c>
      <c r="H35" s="15">
        <f>+'25.Tùng Lộc'!G20</f>
        <v>0</v>
      </c>
      <c r="I35" s="15">
        <f>+'25.Tùng Lộc'!H20</f>
        <v>3</v>
      </c>
      <c r="J35" s="16" t="s">
        <v>49</v>
      </c>
      <c r="K35" s="17"/>
      <c r="L35" s="18"/>
    </row>
    <row r="36" spans="1:12" ht="18.75" customHeight="1" x14ac:dyDescent="0.35">
      <c r="A36" s="12">
        <v>26</v>
      </c>
      <c r="B36" s="13" t="s">
        <v>116</v>
      </c>
      <c r="C36" s="14">
        <f>+'26.Đồng Lộc'!A18</f>
        <v>6</v>
      </c>
      <c r="D36" s="9">
        <f t="shared" si="1"/>
        <v>4.84</v>
      </c>
      <c r="E36" s="15">
        <f>+'26.Đồng Lộc'!D18</f>
        <v>1</v>
      </c>
      <c r="F36" s="15">
        <f>+'26.Đồng Lộc'!E18</f>
        <v>0</v>
      </c>
      <c r="G36" s="15">
        <f>+'26.Đồng Lộc'!F18</f>
        <v>0</v>
      </c>
      <c r="H36" s="15">
        <f>+'26.Đồng Lộc'!G18</f>
        <v>0.9</v>
      </c>
      <c r="I36" s="15">
        <f>+'26.Đồng Lộc'!H18</f>
        <v>2.9400000000000004</v>
      </c>
      <c r="J36" s="16" t="s">
        <v>50</v>
      </c>
      <c r="K36" s="17"/>
      <c r="L36" s="18"/>
    </row>
    <row r="37" spans="1:12" ht="18.75" customHeight="1" x14ac:dyDescent="0.35">
      <c r="A37" s="12">
        <v>27</v>
      </c>
      <c r="B37" s="13" t="s">
        <v>117</v>
      </c>
      <c r="C37" s="14">
        <f>+'27.Gia Hanh'!A27</f>
        <v>12</v>
      </c>
      <c r="D37" s="9">
        <f t="shared" si="1"/>
        <v>23.370000000000005</v>
      </c>
      <c r="E37" s="15">
        <f>+'27.Gia Hanh'!D27</f>
        <v>19.360000000000003</v>
      </c>
      <c r="F37" s="15">
        <f>+'27.Gia Hanh'!E27</f>
        <v>0</v>
      </c>
      <c r="G37" s="15">
        <f>+'27.Gia Hanh'!F27</f>
        <v>0</v>
      </c>
      <c r="H37" s="15">
        <f>+'27.Gia Hanh'!G27</f>
        <v>0</v>
      </c>
      <c r="I37" s="15">
        <f>+'27.Gia Hanh'!H27</f>
        <v>4.01</v>
      </c>
      <c r="J37" s="16" t="s">
        <v>51</v>
      </c>
      <c r="K37" s="17"/>
      <c r="L37" s="18"/>
    </row>
    <row r="38" spans="1:12" ht="18.75" customHeight="1" x14ac:dyDescent="0.35">
      <c r="A38" s="12">
        <v>28</v>
      </c>
      <c r="B38" s="13" t="s">
        <v>118</v>
      </c>
      <c r="C38" s="14">
        <f>+'28.Hương Sơn'!A33</f>
        <v>16</v>
      </c>
      <c r="D38" s="9">
        <f t="shared" si="1"/>
        <v>27.811</v>
      </c>
      <c r="E38" s="15">
        <f>+'28.Hương Sơn'!D33</f>
        <v>5.3529999999999998</v>
      </c>
      <c r="F38" s="15">
        <f>+'28.Hương Sơn'!E33</f>
        <v>0</v>
      </c>
      <c r="G38" s="15">
        <f>+'28.Hương Sơn'!F33</f>
        <v>0</v>
      </c>
      <c r="H38" s="15">
        <f>+'28.Hương Sơn'!G33</f>
        <v>0</v>
      </c>
      <c r="I38" s="15">
        <f>+'28.Hương Sơn'!H33</f>
        <v>22.458000000000002</v>
      </c>
      <c r="J38" s="16" t="s">
        <v>52</v>
      </c>
      <c r="K38" s="17"/>
      <c r="L38" s="18"/>
    </row>
    <row r="39" spans="1:12" ht="18.75" customHeight="1" x14ac:dyDescent="0.35">
      <c r="A39" s="12">
        <v>29</v>
      </c>
      <c r="B39" s="13" t="s">
        <v>119</v>
      </c>
      <c r="C39" s="14">
        <f>+'29.Sơn Kim 1'!A15</f>
        <v>3</v>
      </c>
      <c r="D39" s="9">
        <f t="shared" si="1"/>
        <v>6.84</v>
      </c>
      <c r="E39" s="15">
        <f>+'29.Sơn Kim 1'!D15</f>
        <v>1.84</v>
      </c>
      <c r="F39" s="15">
        <f>+'29.Sơn Kim 1'!E15</f>
        <v>0</v>
      </c>
      <c r="G39" s="15">
        <f>+'29.Sơn Kim 1'!F15</f>
        <v>0</v>
      </c>
      <c r="H39" s="15">
        <f>+'29.Sơn Kim 1'!G15</f>
        <v>0</v>
      </c>
      <c r="I39" s="15">
        <f>+'29.Sơn Kim 1'!H15</f>
        <v>5</v>
      </c>
      <c r="J39" s="16" t="s">
        <v>53</v>
      </c>
      <c r="K39" s="17"/>
      <c r="L39" s="18"/>
    </row>
    <row r="40" spans="1:12" ht="18.75" customHeight="1" x14ac:dyDescent="0.35">
      <c r="A40" s="12">
        <v>30</v>
      </c>
      <c r="B40" s="13" t="s">
        <v>120</v>
      </c>
      <c r="C40" s="14">
        <f>+'30.Sơn Kim 2'!A18</f>
        <v>4</v>
      </c>
      <c r="D40" s="9">
        <f t="shared" si="1"/>
        <v>8.65</v>
      </c>
      <c r="E40" s="15">
        <f>+'30.Sơn Kim 2'!D18</f>
        <v>0</v>
      </c>
      <c r="F40" s="15">
        <f>+'30.Sơn Kim 2'!E18</f>
        <v>0</v>
      </c>
      <c r="G40" s="15">
        <f>+'30.Sơn Kim 2'!F18</f>
        <v>0</v>
      </c>
      <c r="H40" s="15">
        <f>+'30.Sơn Kim 2'!G18</f>
        <v>0</v>
      </c>
      <c r="I40" s="15">
        <f>+'30.Sơn Kim 2'!H18</f>
        <v>8.65</v>
      </c>
      <c r="J40" s="16" t="s">
        <v>54</v>
      </c>
      <c r="K40" s="17"/>
      <c r="L40" s="18"/>
    </row>
    <row r="41" spans="1:12" ht="18.75" customHeight="1" x14ac:dyDescent="0.35">
      <c r="A41" s="12">
        <v>31</v>
      </c>
      <c r="B41" s="13" t="s">
        <v>121</v>
      </c>
      <c r="C41" s="14">
        <f>+'31.Sơn Tây'!A27</f>
        <v>13</v>
      </c>
      <c r="D41" s="9">
        <f t="shared" si="1"/>
        <v>25.199999999999996</v>
      </c>
      <c r="E41" s="15">
        <f>+'31.Sơn Tây'!D27</f>
        <v>6.05</v>
      </c>
      <c r="F41" s="15">
        <f>+'31.Sơn Tây'!E27</f>
        <v>0.09</v>
      </c>
      <c r="G41" s="15">
        <f>+'31.Sơn Tây'!F27</f>
        <v>0</v>
      </c>
      <c r="H41" s="15">
        <f>+'31.Sơn Tây'!G27</f>
        <v>1.21</v>
      </c>
      <c r="I41" s="15">
        <f>+'31.Sơn Tây'!H27</f>
        <v>17.849999999999998</v>
      </c>
      <c r="J41" s="16" t="s">
        <v>55</v>
      </c>
      <c r="K41" s="17"/>
      <c r="L41" s="18"/>
    </row>
    <row r="42" spans="1:12" ht="18.75" customHeight="1" x14ac:dyDescent="0.35">
      <c r="A42" s="12">
        <v>32</v>
      </c>
      <c r="B42" s="13" t="s">
        <v>122</v>
      </c>
      <c r="C42" s="14">
        <f>+'32.Sơn Hồng'!A18</f>
        <v>5</v>
      </c>
      <c r="D42" s="9">
        <f t="shared" si="1"/>
        <v>0.83000000000000007</v>
      </c>
      <c r="E42" s="15">
        <f>+'32.Sơn Hồng'!D18</f>
        <v>0.38</v>
      </c>
      <c r="F42" s="15">
        <f>+'32.Sơn Hồng'!E18</f>
        <v>0</v>
      </c>
      <c r="G42" s="15">
        <f>+'32.Sơn Hồng'!F18</f>
        <v>0</v>
      </c>
      <c r="H42" s="15">
        <f>+'32.Sơn Hồng'!G18</f>
        <v>0</v>
      </c>
      <c r="I42" s="15">
        <f>+'32.Sơn Hồng'!H18</f>
        <v>0.45</v>
      </c>
      <c r="J42" s="16" t="s">
        <v>56</v>
      </c>
      <c r="K42" s="17"/>
      <c r="L42" s="18"/>
    </row>
    <row r="43" spans="1:12" ht="18.75" customHeight="1" x14ac:dyDescent="0.35">
      <c r="A43" s="12">
        <v>33</v>
      </c>
      <c r="B43" s="13" t="s">
        <v>123</v>
      </c>
      <c r="C43" s="14">
        <f>+'33.Sơn Giang'!A26</f>
        <v>12</v>
      </c>
      <c r="D43" s="9">
        <f t="shared" si="1"/>
        <v>65.599999999999994</v>
      </c>
      <c r="E43" s="15">
        <f>+'33.Sơn Giang'!D26</f>
        <v>25.41</v>
      </c>
      <c r="F43" s="15">
        <f>+'33.Sơn Giang'!E26</f>
        <v>0</v>
      </c>
      <c r="G43" s="15">
        <f>+'33.Sơn Giang'!F26</f>
        <v>0</v>
      </c>
      <c r="H43" s="15">
        <f>+'33.Sơn Giang'!G26</f>
        <v>0.8</v>
      </c>
      <c r="I43" s="15">
        <f>+'33.Sơn Giang'!H26</f>
        <v>39.39</v>
      </c>
      <c r="J43" s="16" t="s">
        <v>57</v>
      </c>
      <c r="K43" s="17"/>
      <c r="L43" s="18"/>
    </row>
    <row r="44" spans="1:12" ht="18.75" customHeight="1" x14ac:dyDescent="0.35">
      <c r="A44" s="12">
        <v>34</v>
      </c>
      <c r="B44" s="13" t="s">
        <v>124</v>
      </c>
      <c r="C44" s="14">
        <f>+'34.Sơn Tiến'!A41</f>
        <v>24</v>
      </c>
      <c r="D44" s="9">
        <f t="shared" si="1"/>
        <v>53.550000000000004</v>
      </c>
      <c r="E44" s="15">
        <f>+'34.Sơn Tiến'!D41</f>
        <v>20.080000000000002</v>
      </c>
      <c r="F44" s="15">
        <f>+'34.Sơn Tiến'!E41</f>
        <v>0</v>
      </c>
      <c r="G44" s="15">
        <f>+'34.Sơn Tiến'!F41</f>
        <v>0</v>
      </c>
      <c r="H44" s="15">
        <f>+'34.Sơn Tiến'!G41</f>
        <v>2</v>
      </c>
      <c r="I44" s="15">
        <f>+'34.Sơn Tiến'!H41</f>
        <v>31.470000000000002</v>
      </c>
      <c r="J44" s="16" t="s">
        <v>58</v>
      </c>
      <c r="K44" s="17"/>
      <c r="L44" s="18"/>
    </row>
    <row r="45" spans="1:12" ht="18.75" customHeight="1" x14ac:dyDescent="0.35">
      <c r="A45" s="12">
        <v>35</v>
      </c>
      <c r="B45" s="13" t="s">
        <v>125</v>
      </c>
      <c r="C45" s="14">
        <f>+'35.Kim Hoa'!A37</f>
        <v>21</v>
      </c>
      <c r="D45" s="9">
        <f t="shared" si="1"/>
        <v>22.145</v>
      </c>
      <c r="E45" s="15">
        <f>+'35.Kim Hoa'!D37</f>
        <v>10.52</v>
      </c>
      <c r="F45" s="15">
        <f>+'35.Kim Hoa'!E37</f>
        <v>0</v>
      </c>
      <c r="G45" s="15">
        <f>+'35.Kim Hoa'!F37</f>
        <v>0.09</v>
      </c>
      <c r="H45" s="15">
        <f>+'35.Kim Hoa'!G37</f>
        <v>1.94</v>
      </c>
      <c r="I45" s="15">
        <f>+'35.Kim Hoa'!H37</f>
        <v>9.5950000000000006</v>
      </c>
      <c r="J45" s="16" t="s">
        <v>59</v>
      </c>
      <c r="K45" s="17"/>
      <c r="L45" s="18"/>
    </row>
    <row r="46" spans="1:12" ht="18.75" customHeight="1" x14ac:dyDescent="0.35">
      <c r="A46" s="12">
        <v>36</v>
      </c>
      <c r="B46" s="13" t="s">
        <v>126</v>
      </c>
      <c r="C46" s="14">
        <f>+'36.Tứ Mỹ'!A56</f>
        <v>37</v>
      </c>
      <c r="D46" s="9">
        <f t="shared" si="1"/>
        <v>52.452999999999989</v>
      </c>
      <c r="E46" s="15">
        <f>+'36.Tứ Mỹ'!D56</f>
        <v>20.342999999999996</v>
      </c>
      <c r="F46" s="15">
        <f>+'36.Tứ Mỹ'!E56</f>
        <v>0</v>
      </c>
      <c r="G46" s="15">
        <f>+'36.Tứ Mỹ'!F56</f>
        <v>0</v>
      </c>
      <c r="H46" s="15">
        <f>+'36.Tứ Mỹ'!G56</f>
        <v>6.27</v>
      </c>
      <c r="I46" s="15">
        <f>+'36.Tứ Mỹ'!H56</f>
        <v>25.839999999999996</v>
      </c>
      <c r="J46" s="16" t="s">
        <v>60</v>
      </c>
      <c r="K46" s="17"/>
      <c r="L46" s="18"/>
    </row>
    <row r="47" spans="1:12" ht="18.75" customHeight="1" x14ac:dyDescent="0.35">
      <c r="A47" s="12">
        <v>37</v>
      </c>
      <c r="B47" s="13" t="s">
        <v>127</v>
      </c>
      <c r="C47" s="14">
        <f>+'37.Nghi Xuân'!A27</f>
        <v>11</v>
      </c>
      <c r="D47" s="9">
        <f t="shared" si="1"/>
        <v>80.06</v>
      </c>
      <c r="E47" s="15">
        <f>+'37.Nghi Xuân'!D27</f>
        <v>21.82</v>
      </c>
      <c r="F47" s="15">
        <f>+'37.Nghi Xuân'!E27</f>
        <v>0</v>
      </c>
      <c r="G47" s="15">
        <f>+'37.Nghi Xuân'!F27</f>
        <v>5</v>
      </c>
      <c r="H47" s="15">
        <f>+'37.Nghi Xuân'!G27</f>
        <v>0</v>
      </c>
      <c r="I47" s="15">
        <f>+'37.Nghi Xuân'!H27</f>
        <v>53.239999999999995</v>
      </c>
      <c r="J47" s="16" t="s">
        <v>61</v>
      </c>
      <c r="K47" s="17"/>
      <c r="L47" s="18"/>
    </row>
    <row r="48" spans="1:12" ht="18.75" customHeight="1" x14ac:dyDescent="0.35">
      <c r="A48" s="12">
        <v>38</v>
      </c>
      <c r="B48" s="13" t="s">
        <v>128</v>
      </c>
      <c r="C48" s="14">
        <f>+'38.Đan Hải'!A25</f>
        <v>13</v>
      </c>
      <c r="D48" s="9">
        <f t="shared" si="1"/>
        <v>70.359999999999985</v>
      </c>
      <c r="E48" s="15">
        <f>+'38.Đan Hải'!D25</f>
        <v>2.58</v>
      </c>
      <c r="F48" s="15">
        <f>+'38.Đan Hải'!E25</f>
        <v>0</v>
      </c>
      <c r="G48" s="15">
        <f>+'38.Đan Hải'!F25</f>
        <v>0</v>
      </c>
      <c r="H48" s="15">
        <f>+'38.Đan Hải'!G25</f>
        <v>0</v>
      </c>
      <c r="I48" s="15">
        <f>+'38.Đan Hải'!H25</f>
        <v>67.779999999999987</v>
      </c>
      <c r="J48" s="16" t="s">
        <v>62</v>
      </c>
      <c r="K48" s="17"/>
      <c r="L48" s="18"/>
    </row>
    <row r="49" spans="1:12" ht="18.75" customHeight="1" x14ac:dyDescent="0.35">
      <c r="A49" s="12">
        <v>39</v>
      </c>
      <c r="B49" s="13" t="s">
        <v>129</v>
      </c>
      <c r="C49" s="14">
        <f>+'39.Tiên Điền'!A20</f>
        <v>7</v>
      </c>
      <c r="D49" s="9">
        <f t="shared" si="1"/>
        <v>48.7</v>
      </c>
      <c r="E49" s="15">
        <f>+'39.Tiên Điền'!D20</f>
        <v>28.6</v>
      </c>
      <c r="F49" s="15">
        <f>+'39.Tiên Điền'!E20</f>
        <v>0</v>
      </c>
      <c r="G49" s="15">
        <f>+'39.Tiên Điền'!F20</f>
        <v>0</v>
      </c>
      <c r="H49" s="15">
        <f>+'39.Tiên Điền'!G20</f>
        <v>0</v>
      </c>
      <c r="I49" s="15">
        <f>+'39.Tiên Điền'!H20</f>
        <v>20.100000000000001</v>
      </c>
      <c r="J49" s="16" t="s">
        <v>63</v>
      </c>
      <c r="K49" s="17"/>
      <c r="L49" s="18"/>
    </row>
    <row r="50" spans="1:12" ht="18.75" customHeight="1" x14ac:dyDescent="0.35">
      <c r="A50" s="12">
        <v>40</v>
      </c>
      <c r="B50" s="13" t="s">
        <v>130</v>
      </c>
      <c r="C50" s="14">
        <f>+'40.Cổ Đạm'!A27</f>
        <v>12</v>
      </c>
      <c r="D50" s="9">
        <f t="shared" si="1"/>
        <v>81.719999999999985</v>
      </c>
      <c r="E50" s="15">
        <f>+'40.Cổ Đạm'!D27</f>
        <v>4.5999999999999996</v>
      </c>
      <c r="F50" s="15">
        <f>+'40.Cổ Đạm'!E27</f>
        <v>0</v>
      </c>
      <c r="G50" s="15">
        <f>+'40.Cổ Đạm'!F27</f>
        <v>0</v>
      </c>
      <c r="H50" s="15">
        <f>+'40.Cổ Đạm'!G27</f>
        <v>0</v>
      </c>
      <c r="I50" s="15">
        <f>+'40.Cổ Đạm'!H27</f>
        <v>77.11999999999999</v>
      </c>
      <c r="J50" s="16" t="s">
        <v>64</v>
      </c>
      <c r="K50" s="17"/>
      <c r="L50" s="18"/>
    </row>
    <row r="51" spans="1:12" ht="18.75" customHeight="1" x14ac:dyDescent="0.35">
      <c r="A51" s="12">
        <v>41</v>
      </c>
      <c r="B51" s="13" t="s">
        <v>131</v>
      </c>
      <c r="C51" s="14">
        <f>+'41.Hương Khê'!A16</f>
        <v>5</v>
      </c>
      <c r="D51" s="9">
        <f t="shared" si="1"/>
        <v>10.86</v>
      </c>
      <c r="E51" s="15">
        <f>+'41.Hương Khê'!D16</f>
        <v>4.8</v>
      </c>
      <c r="F51" s="15">
        <f>+'41.Hương Khê'!E16</f>
        <v>0</v>
      </c>
      <c r="G51" s="15">
        <f>+'41.Hương Khê'!F16</f>
        <v>0</v>
      </c>
      <c r="H51" s="15">
        <f>+'41.Hương Khê'!G16</f>
        <v>0.89</v>
      </c>
      <c r="I51" s="15">
        <f>+'41.Hương Khê'!H16</f>
        <v>5.1700000000000008</v>
      </c>
      <c r="J51" s="16" t="s">
        <v>65</v>
      </c>
      <c r="K51" s="17"/>
      <c r="L51" s="18"/>
    </row>
    <row r="52" spans="1:12" ht="18.75" customHeight="1" x14ac:dyDescent="0.35">
      <c r="A52" s="12">
        <v>42</v>
      </c>
      <c r="B52" s="13" t="s">
        <v>132</v>
      </c>
      <c r="C52" s="14">
        <f>+'42.Hương Xuân'!A15</f>
        <v>4</v>
      </c>
      <c r="D52" s="9">
        <f t="shared" si="1"/>
        <v>7.1499999999999995</v>
      </c>
      <c r="E52" s="15">
        <f>+'42.Hương Xuân'!D15</f>
        <v>0.11000000000000001</v>
      </c>
      <c r="F52" s="15">
        <f>+'42.Hương Xuân'!E15</f>
        <v>0</v>
      </c>
      <c r="G52" s="15">
        <f>+'42.Hương Xuân'!F15</f>
        <v>3.84</v>
      </c>
      <c r="H52" s="15">
        <f>+'42.Hương Xuân'!G15</f>
        <v>3.15</v>
      </c>
      <c r="I52" s="15">
        <f>+'42.Hương Xuân'!H15</f>
        <v>0.05</v>
      </c>
      <c r="J52" s="16" t="s">
        <v>66</v>
      </c>
      <c r="K52" s="17"/>
      <c r="L52" s="18"/>
    </row>
    <row r="53" spans="1:12" ht="18.75" customHeight="1" x14ac:dyDescent="0.35">
      <c r="A53" s="12">
        <v>43</v>
      </c>
      <c r="B53" s="13" t="s">
        <v>133</v>
      </c>
      <c r="C53" s="14">
        <f>+'43.Hương Bình'!A18</f>
        <v>5</v>
      </c>
      <c r="D53" s="9">
        <f t="shared" si="1"/>
        <v>12.1</v>
      </c>
      <c r="E53" s="15">
        <f>+'43.Hương Bình'!D18</f>
        <v>1.02</v>
      </c>
      <c r="F53" s="15">
        <f>+'43.Hương Bình'!E18</f>
        <v>0</v>
      </c>
      <c r="G53" s="15">
        <f>+'43.Hương Bình'!F18</f>
        <v>0</v>
      </c>
      <c r="H53" s="15">
        <f>+'43.Hương Bình'!G18</f>
        <v>0</v>
      </c>
      <c r="I53" s="15">
        <f>+'43.Hương Bình'!H18</f>
        <v>11.08</v>
      </c>
      <c r="J53" s="16" t="s">
        <v>67</v>
      </c>
      <c r="K53" s="17"/>
      <c r="L53" s="18"/>
    </row>
    <row r="54" spans="1:12" ht="18.75" customHeight="1" x14ac:dyDescent="0.35">
      <c r="A54" s="12">
        <v>44</v>
      </c>
      <c r="B54" s="13" t="s">
        <v>134</v>
      </c>
      <c r="C54" s="14">
        <f>+'44.Hương Phố'!A44</f>
        <v>25</v>
      </c>
      <c r="D54" s="9">
        <f t="shared" si="1"/>
        <v>74.069999999999993</v>
      </c>
      <c r="E54" s="15">
        <f>+'44.Hương Phố'!D44</f>
        <v>3.7</v>
      </c>
      <c r="F54" s="15">
        <f>+'44.Hương Phố'!E44</f>
        <v>0</v>
      </c>
      <c r="G54" s="15">
        <f>+'44.Hương Phố'!F44</f>
        <v>0</v>
      </c>
      <c r="H54" s="15">
        <f>+'44.Hương Phố'!G44</f>
        <v>9.86</v>
      </c>
      <c r="I54" s="15">
        <f>+'44.Hương Phố'!H44</f>
        <v>60.51</v>
      </c>
      <c r="J54" s="16" t="s">
        <v>68</v>
      </c>
      <c r="K54" s="17"/>
      <c r="L54" s="18"/>
    </row>
    <row r="55" spans="1:12" ht="18.75" customHeight="1" x14ac:dyDescent="0.35">
      <c r="A55" s="12">
        <v>45</v>
      </c>
      <c r="B55" s="13" t="s">
        <v>135</v>
      </c>
      <c r="C55" s="14">
        <f>+'45.Phúc Trạch'!A14</f>
        <v>2</v>
      </c>
      <c r="D55" s="9">
        <f t="shared" si="1"/>
        <v>2.9600000000000004</v>
      </c>
      <c r="E55" s="15">
        <f>+'45.Phúc Trạch'!D14</f>
        <v>0</v>
      </c>
      <c r="F55" s="15">
        <f>+'45.Phúc Trạch'!E14</f>
        <v>0</v>
      </c>
      <c r="G55" s="15">
        <f>+'45.Phúc Trạch'!F14</f>
        <v>0</v>
      </c>
      <c r="H55" s="15">
        <f>+'45.Phúc Trạch'!G14</f>
        <v>2.6500000000000004</v>
      </c>
      <c r="I55" s="15">
        <f>+'45.Phúc Trạch'!H14</f>
        <v>0.31</v>
      </c>
      <c r="J55" s="16" t="s">
        <v>69</v>
      </c>
      <c r="K55" s="17"/>
      <c r="L55" s="18"/>
    </row>
    <row r="56" spans="1:12" ht="18.75" customHeight="1" x14ac:dyDescent="0.35">
      <c r="A56" s="12">
        <v>46</v>
      </c>
      <c r="B56" s="13" t="s">
        <v>136</v>
      </c>
      <c r="C56" s="14">
        <f>+'46.Hương Đô'!A32</f>
        <v>18</v>
      </c>
      <c r="D56" s="9">
        <f t="shared" si="1"/>
        <v>46.780969999999996</v>
      </c>
      <c r="E56" s="15">
        <f>+'46.Hương Đô'!D32</f>
        <v>3.5409699999999997</v>
      </c>
      <c r="F56" s="15">
        <f>+'46.Hương Đô'!E32</f>
        <v>3.99</v>
      </c>
      <c r="G56" s="15">
        <f>+'46.Hương Đô'!F32</f>
        <v>6.1</v>
      </c>
      <c r="H56" s="15">
        <f>+'46.Hương Đô'!G32</f>
        <v>0</v>
      </c>
      <c r="I56" s="15">
        <f>+'46.Hương Đô'!H32</f>
        <v>33.15</v>
      </c>
      <c r="J56" s="16" t="s">
        <v>70</v>
      </c>
      <c r="K56" s="17"/>
      <c r="L56" s="18"/>
    </row>
    <row r="57" spans="1:12" ht="18.75" customHeight="1" x14ac:dyDescent="0.35">
      <c r="A57" s="12">
        <v>47</v>
      </c>
      <c r="B57" s="13" t="s">
        <v>137</v>
      </c>
      <c r="C57" s="14">
        <f>+'47.Hà Linh'!A36</f>
        <v>22</v>
      </c>
      <c r="D57" s="9">
        <f t="shared" si="1"/>
        <v>49.89</v>
      </c>
      <c r="E57" s="15">
        <f>+'47.Hà Linh'!D36</f>
        <v>5.5</v>
      </c>
      <c r="F57" s="15">
        <f>+'47.Hà Linh'!E36</f>
        <v>0</v>
      </c>
      <c r="G57" s="15">
        <f>+'47.Hà Linh'!F36</f>
        <v>0</v>
      </c>
      <c r="H57" s="15">
        <f>+'47.Hà Linh'!G36</f>
        <v>21.4</v>
      </c>
      <c r="I57" s="15">
        <f>+'47.Hà Linh'!H36</f>
        <v>22.990000000000002</v>
      </c>
      <c r="J57" s="16" t="s">
        <v>71</v>
      </c>
      <c r="K57" s="17"/>
      <c r="L57" s="18"/>
    </row>
    <row r="58" spans="1:12" ht="18.75" customHeight="1" x14ac:dyDescent="0.35">
      <c r="A58" s="12">
        <v>48</v>
      </c>
      <c r="B58" s="13" t="s">
        <v>138</v>
      </c>
      <c r="C58" s="14">
        <f>+'48.Kỳ Anh'!A24</f>
        <v>9</v>
      </c>
      <c r="D58" s="9">
        <f t="shared" si="1"/>
        <v>49.339999999999996</v>
      </c>
      <c r="E58" s="15">
        <f>+'48.Kỳ Anh'!D24</f>
        <v>22.509999999999998</v>
      </c>
      <c r="F58" s="15">
        <f>+'48.Kỳ Anh'!E24</f>
        <v>0</v>
      </c>
      <c r="G58" s="15">
        <f>+'48.Kỳ Anh'!F24</f>
        <v>0</v>
      </c>
      <c r="H58" s="15">
        <f>+'48.Kỳ Anh'!G24</f>
        <v>15.32</v>
      </c>
      <c r="I58" s="15">
        <f>+'48.Kỳ Anh'!H24</f>
        <v>11.51</v>
      </c>
      <c r="J58" s="16" t="s">
        <v>72</v>
      </c>
      <c r="K58" s="17"/>
      <c r="L58" s="18"/>
    </row>
    <row r="59" spans="1:12" ht="18.75" customHeight="1" x14ac:dyDescent="0.35">
      <c r="A59" s="12">
        <v>49</v>
      </c>
      <c r="B59" s="13" t="s">
        <v>139</v>
      </c>
      <c r="C59" s="14">
        <f>+'49.Kỳ Văn'!A19</f>
        <v>5</v>
      </c>
      <c r="D59" s="9">
        <f t="shared" si="1"/>
        <v>25.79</v>
      </c>
      <c r="E59" s="15">
        <f>+'49.Kỳ Văn'!D19</f>
        <v>2.2999999999999998</v>
      </c>
      <c r="F59" s="15">
        <f>+'49.Kỳ Văn'!E19</f>
        <v>0</v>
      </c>
      <c r="G59" s="15">
        <f>+'49.Kỳ Văn'!F19</f>
        <v>1.03</v>
      </c>
      <c r="H59" s="15">
        <f>+'49.Kỳ Văn'!G19</f>
        <v>2.16</v>
      </c>
      <c r="I59" s="15">
        <f>+'49.Kỳ Văn'!H19</f>
        <v>20.3</v>
      </c>
      <c r="J59" s="16" t="s">
        <v>73</v>
      </c>
      <c r="K59" s="17"/>
      <c r="L59" s="18"/>
    </row>
    <row r="60" spans="1:12" ht="18.75" customHeight="1" x14ac:dyDescent="0.35">
      <c r="A60" s="12">
        <v>50</v>
      </c>
      <c r="B60" s="13" t="s">
        <v>140</v>
      </c>
      <c r="C60" s="14">
        <f>+'50.Kỳ Lạc'!A16</f>
        <v>4</v>
      </c>
      <c r="D60" s="9">
        <f t="shared" si="1"/>
        <v>32.15</v>
      </c>
      <c r="E60" s="15">
        <f>+'50.Kỳ Lạc'!D16</f>
        <v>0.7</v>
      </c>
      <c r="F60" s="15">
        <f>+'50.Kỳ Lạc'!E16</f>
        <v>0</v>
      </c>
      <c r="G60" s="15">
        <f>+'50.Kỳ Lạc'!F16</f>
        <v>0</v>
      </c>
      <c r="H60" s="15">
        <f>+'50.Kỳ Lạc'!G16</f>
        <v>13.440000000000001</v>
      </c>
      <c r="I60" s="15">
        <f>+'50.Kỳ Lạc'!H16</f>
        <v>18.009999999999998</v>
      </c>
      <c r="J60" s="16" t="s">
        <v>74</v>
      </c>
      <c r="K60" s="17"/>
      <c r="L60" s="18"/>
    </row>
    <row r="61" spans="1:12" ht="18.75" customHeight="1" x14ac:dyDescent="0.35">
      <c r="A61" s="12">
        <v>51</v>
      </c>
      <c r="B61" s="13" t="s">
        <v>141</v>
      </c>
      <c r="C61" s="14">
        <f>+'51.Kỳ Khang'!A23</f>
        <v>10</v>
      </c>
      <c r="D61" s="9">
        <f t="shared" si="1"/>
        <v>20.29</v>
      </c>
      <c r="E61" s="15">
        <f>+'51.Kỳ Khang'!D23</f>
        <v>7.95</v>
      </c>
      <c r="F61" s="15">
        <f>+'51.Kỳ Khang'!E23</f>
        <v>0</v>
      </c>
      <c r="G61" s="15">
        <f>+'51.Kỳ Khang'!F23</f>
        <v>0.05</v>
      </c>
      <c r="H61" s="15">
        <f>+'51.Kỳ Khang'!G23</f>
        <v>0</v>
      </c>
      <c r="I61" s="15">
        <f>+'51.Kỳ Khang'!H23</f>
        <v>12.290000000000001</v>
      </c>
      <c r="J61" s="16" t="s">
        <v>75</v>
      </c>
      <c r="K61" s="17"/>
      <c r="L61" s="18"/>
    </row>
    <row r="62" spans="1:12" ht="18.75" customHeight="1" x14ac:dyDescent="0.35">
      <c r="A62" s="12">
        <v>52</v>
      </c>
      <c r="B62" s="13" t="s">
        <v>142</v>
      </c>
      <c r="C62" s="14">
        <f>+'52.Kỳ Xuân'!A30</f>
        <v>16</v>
      </c>
      <c r="D62" s="9">
        <f t="shared" si="1"/>
        <v>18.059999999999999</v>
      </c>
      <c r="E62" s="15">
        <f>+'52.Kỳ Xuân'!D30</f>
        <v>12.879999999999999</v>
      </c>
      <c r="F62" s="15">
        <f>+'52.Kỳ Xuân'!E30</f>
        <v>0</v>
      </c>
      <c r="G62" s="15">
        <f>+'52.Kỳ Xuân'!F30</f>
        <v>0</v>
      </c>
      <c r="H62" s="15">
        <f>+'52.Kỳ Xuân'!G30</f>
        <v>1.24</v>
      </c>
      <c r="I62" s="15">
        <f>+'52.Kỳ Xuân'!H30</f>
        <v>3.94</v>
      </c>
      <c r="J62" s="16" t="s">
        <v>76</v>
      </c>
      <c r="K62" s="17"/>
      <c r="L62" s="18"/>
    </row>
    <row r="63" spans="1:12" ht="18.75" customHeight="1" x14ac:dyDescent="0.35">
      <c r="A63" s="12">
        <v>53</v>
      </c>
      <c r="B63" s="13" t="s">
        <v>143</v>
      </c>
      <c r="C63" s="14">
        <f>+'53.Kỳ Thượng'!A15</f>
        <v>4</v>
      </c>
      <c r="D63" s="9">
        <f t="shared" si="1"/>
        <v>33.700000000000003</v>
      </c>
      <c r="E63" s="15">
        <f>+'53.Kỳ Thượng'!D15</f>
        <v>0.03</v>
      </c>
      <c r="F63" s="15">
        <f>+'53.Kỳ Thượng'!E15</f>
        <v>0.43</v>
      </c>
      <c r="G63" s="15">
        <f>+'53.Kỳ Thượng'!F15</f>
        <v>0.24</v>
      </c>
      <c r="H63" s="15">
        <f>+'53.Kỳ Thượng'!G15</f>
        <v>33</v>
      </c>
      <c r="I63" s="15">
        <f>+'53.Kỳ Thượng'!H15</f>
        <v>0</v>
      </c>
      <c r="J63" s="16" t="s">
        <v>77</v>
      </c>
      <c r="K63" s="17"/>
      <c r="L63" s="18"/>
    </row>
    <row r="64" spans="1:12" ht="18.75" customHeight="1" x14ac:dyDescent="0.35">
      <c r="A64" s="12">
        <v>54</v>
      </c>
      <c r="B64" s="13" t="s">
        <v>159</v>
      </c>
      <c r="C64" s="14">
        <f>+'54.Kỳ Hoa'!A34</f>
        <v>17</v>
      </c>
      <c r="D64" s="9">
        <f t="shared" si="1"/>
        <v>62.225999999999999</v>
      </c>
      <c r="E64" s="15">
        <f>+'54.Kỳ Hoa'!D34</f>
        <v>4.0999999999999996</v>
      </c>
      <c r="F64" s="15">
        <f>+'54.Kỳ Hoa'!E34</f>
        <v>0</v>
      </c>
      <c r="G64" s="15">
        <f>+'54.Kỳ Hoa'!F34</f>
        <v>0</v>
      </c>
      <c r="H64" s="15">
        <f>+'54.Kỳ Hoa'!G34</f>
        <v>17.82</v>
      </c>
      <c r="I64" s="15">
        <f>+'54.Kỳ Hoa'!H34</f>
        <v>40.305999999999997</v>
      </c>
      <c r="J64" s="16" t="s">
        <v>78</v>
      </c>
      <c r="K64" s="17"/>
      <c r="L64" s="18"/>
    </row>
    <row r="65" spans="1:12" ht="18.75" customHeight="1" x14ac:dyDescent="0.35">
      <c r="A65" s="12">
        <v>55</v>
      </c>
      <c r="B65" s="13" t="s">
        <v>144</v>
      </c>
      <c r="C65" s="14">
        <f>+'55.Thạch Hà'!A19</f>
        <v>5</v>
      </c>
      <c r="D65" s="9">
        <f t="shared" si="1"/>
        <v>4.6900000000000004</v>
      </c>
      <c r="E65" s="15">
        <f>+'55.Thạch Hà'!D19</f>
        <v>3.45</v>
      </c>
      <c r="F65" s="15">
        <f>+'55.Thạch Hà'!E19</f>
        <v>0</v>
      </c>
      <c r="G65" s="15">
        <f>+'55.Thạch Hà'!F19</f>
        <v>0</v>
      </c>
      <c r="H65" s="15">
        <f>+'55.Thạch Hà'!G19</f>
        <v>0</v>
      </c>
      <c r="I65" s="15">
        <f>+'55.Thạch Hà'!H19</f>
        <v>1.24</v>
      </c>
      <c r="J65" s="16" t="s">
        <v>79</v>
      </c>
      <c r="K65" s="17"/>
      <c r="L65" s="18"/>
    </row>
    <row r="66" spans="1:12" ht="18.75" customHeight="1" x14ac:dyDescent="0.35">
      <c r="A66" s="12">
        <v>56</v>
      </c>
      <c r="B66" s="13" t="s">
        <v>145</v>
      </c>
      <c r="C66" s="14">
        <f>+'56.Toàn Lưu'!A21</f>
        <v>7</v>
      </c>
      <c r="D66" s="9">
        <f t="shared" si="1"/>
        <v>213.51999999999998</v>
      </c>
      <c r="E66" s="15">
        <f>+'56.Toàn Lưu'!D21</f>
        <v>162.67999999999998</v>
      </c>
      <c r="F66" s="15">
        <f>+'56.Toàn Lưu'!E21</f>
        <v>0</v>
      </c>
      <c r="G66" s="15">
        <f>+'56.Toàn Lưu'!F21</f>
        <v>0</v>
      </c>
      <c r="H66" s="15">
        <f>+'56.Toàn Lưu'!G21</f>
        <v>5.05</v>
      </c>
      <c r="I66" s="15">
        <f>+'56.Toàn Lưu'!H21</f>
        <v>45.79</v>
      </c>
      <c r="J66" s="16" t="s">
        <v>80</v>
      </c>
      <c r="K66" s="17"/>
      <c r="L66" s="18"/>
    </row>
    <row r="67" spans="1:12" ht="18.75" customHeight="1" x14ac:dyDescent="0.35">
      <c r="A67" s="12">
        <v>57</v>
      </c>
      <c r="B67" s="13" t="s">
        <v>146</v>
      </c>
      <c r="C67" s="14">
        <f>+'57.Việt Xuyên'!A17</f>
        <v>4</v>
      </c>
      <c r="D67" s="9">
        <f t="shared" si="1"/>
        <v>5.7999999999999989</v>
      </c>
      <c r="E67" s="15">
        <f>+'57.Việt Xuyên'!D17</f>
        <v>5.0999999999999996</v>
      </c>
      <c r="F67" s="15">
        <f>+'57.Việt Xuyên'!E17</f>
        <v>0</v>
      </c>
      <c r="G67" s="15">
        <f>+'57.Việt Xuyên'!F17</f>
        <v>0</v>
      </c>
      <c r="H67" s="15">
        <f>+'57.Việt Xuyên'!G17</f>
        <v>0.1</v>
      </c>
      <c r="I67" s="15">
        <f>+'57.Việt Xuyên'!H17</f>
        <v>0.60000000000000009</v>
      </c>
      <c r="J67" s="16" t="s">
        <v>81</v>
      </c>
      <c r="K67" s="17"/>
      <c r="L67" s="18"/>
    </row>
    <row r="68" spans="1:12" ht="18.75" customHeight="1" x14ac:dyDescent="0.35">
      <c r="A68" s="12">
        <v>58</v>
      </c>
      <c r="B68" s="13" t="s">
        <v>147</v>
      </c>
      <c r="C68" s="14">
        <f>+'58.Đông Kinh'!A23</f>
        <v>9</v>
      </c>
      <c r="D68" s="9">
        <f t="shared" si="1"/>
        <v>57.76</v>
      </c>
      <c r="E68" s="15">
        <f>+'58.Đông Kinh'!D23</f>
        <v>21.36</v>
      </c>
      <c r="F68" s="15">
        <f>+'58.Đông Kinh'!E23</f>
        <v>0</v>
      </c>
      <c r="G68" s="15">
        <f>+'58.Đông Kinh'!F23</f>
        <v>0</v>
      </c>
      <c r="H68" s="15">
        <f>+'58.Đông Kinh'!G23</f>
        <v>0</v>
      </c>
      <c r="I68" s="15">
        <f>+'58.Đông Kinh'!H23</f>
        <v>36.4</v>
      </c>
      <c r="J68" s="16" t="s">
        <v>82</v>
      </c>
      <c r="K68" s="17"/>
      <c r="L68" s="18"/>
    </row>
    <row r="69" spans="1:12" ht="18.75" customHeight="1" x14ac:dyDescent="0.35">
      <c r="A69" s="12">
        <v>59</v>
      </c>
      <c r="B69" s="13" t="s">
        <v>148</v>
      </c>
      <c r="C69" s="14">
        <f>+'59.Thạch Xuân'!A26</f>
        <v>11</v>
      </c>
      <c r="D69" s="9">
        <f t="shared" si="1"/>
        <v>52.819999999999993</v>
      </c>
      <c r="E69" s="15">
        <f>+'59.Thạch Xuân'!D26</f>
        <v>16.73</v>
      </c>
      <c r="F69" s="15">
        <f>+'59.Thạch Xuân'!E26</f>
        <v>0</v>
      </c>
      <c r="G69" s="15">
        <f>+'59.Thạch Xuân'!F26</f>
        <v>16.149999999999999</v>
      </c>
      <c r="H69" s="15">
        <f>+'59.Thạch Xuân'!G26</f>
        <v>13.51</v>
      </c>
      <c r="I69" s="15">
        <f>+'59.Thạch Xuân'!H26</f>
        <v>6.4300000000000024</v>
      </c>
      <c r="J69" s="16" t="s">
        <v>83</v>
      </c>
      <c r="K69" s="17"/>
      <c r="L69" s="18"/>
    </row>
    <row r="70" spans="1:12" ht="18.75" customHeight="1" x14ac:dyDescent="0.35">
      <c r="A70" s="12">
        <v>60</v>
      </c>
      <c r="B70" s="13" t="s">
        <v>149</v>
      </c>
      <c r="C70" s="14">
        <f>+'60.Cẩm Xuyên'!A23</f>
        <v>9</v>
      </c>
      <c r="D70" s="9">
        <f t="shared" si="1"/>
        <v>31.53</v>
      </c>
      <c r="E70" s="15">
        <f>+'60.Cẩm Xuyên'!D23</f>
        <v>25.78</v>
      </c>
      <c r="F70" s="15">
        <f>+'60.Cẩm Xuyên'!E23</f>
        <v>0</v>
      </c>
      <c r="G70" s="15">
        <f>+'60.Cẩm Xuyên'!F23</f>
        <v>2.02</v>
      </c>
      <c r="H70" s="15">
        <f>+'60.Cẩm Xuyên'!G23</f>
        <v>0</v>
      </c>
      <c r="I70" s="15">
        <f>+'60.Cẩm Xuyên'!H23</f>
        <v>3.73</v>
      </c>
      <c r="J70" s="16" t="s">
        <v>84</v>
      </c>
      <c r="K70" s="17"/>
      <c r="L70" s="18"/>
    </row>
    <row r="71" spans="1:12" ht="18.75" customHeight="1" x14ac:dyDescent="0.35">
      <c r="A71" s="12">
        <v>61</v>
      </c>
      <c r="B71" s="13" t="s">
        <v>150</v>
      </c>
      <c r="C71" s="14">
        <f>+'61.Cẩm Lạc'!A39</f>
        <v>24</v>
      </c>
      <c r="D71" s="9">
        <f t="shared" si="1"/>
        <v>31.02</v>
      </c>
      <c r="E71" s="15">
        <f>+'61.Cẩm Lạc'!D39</f>
        <v>15.93</v>
      </c>
      <c r="F71" s="15">
        <f>+'61.Cẩm Lạc'!E39</f>
        <v>0</v>
      </c>
      <c r="G71" s="15">
        <f>+'61.Cẩm Lạc'!F39</f>
        <v>0.22</v>
      </c>
      <c r="H71" s="15">
        <f>+'61.Cẩm Lạc'!G39</f>
        <v>8.66</v>
      </c>
      <c r="I71" s="15">
        <f>+'61.Cẩm Lạc'!H39</f>
        <v>6.21</v>
      </c>
      <c r="J71" s="16" t="s">
        <v>85</v>
      </c>
      <c r="K71" s="17"/>
      <c r="L71" s="18"/>
    </row>
    <row r="72" spans="1:12" ht="18.75" customHeight="1" x14ac:dyDescent="0.35">
      <c r="A72" s="12">
        <v>62</v>
      </c>
      <c r="B72" s="13" t="s">
        <v>151</v>
      </c>
      <c r="C72" s="14">
        <f>+'62.Cẩm Duệ'!A19</f>
        <v>6</v>
      </c>
      <c r="D72" s="9">
        <f t="shared" si="1"/>
        <v>15.659000000000001</v>
      </c>
      <c r="E72" s="15">
        <f>+'62.Cẩm Duệ'!D19</f>
        <v>1.6800000000000002</v>
      </c>
      <c r="F72" s="15">
        <f>+'62.Cẩm Duệ'!E19</f>
        <v>0</v>
      </c>
      <c r="G72" s="15">
        <f>+'62.Cẩm Duệ'!F19</f>
        <v>3.43</v>
      </c>
      <c r="H72" s="15">
        <f>+'62.Cẩm Duệ'!G19</f>
        <v>2.69</v>
      </c>
      <c r="I72" s="15">
        <f>+'62.Cẩm Duệ'!H19</f>
        <v>7.859</v>
      </c>
      <c r="J72" s="16" t="s">
        <v>86</v>
      </c>
      <c r="K72" s="17"/>
      <c r="L72" s="18"/>
    </row>
    <row r="73" spans="1:12" ht="18.75" customHeight="1" x14ac:dyDescent="0.35">
      <c r="A73" s="12">
        <v>63</v>
      </c>
      <c r="B73" s="13" t="s">
        <v>152</v>
      </c>
      <c r="C73" s="14">
        <f>+'63.Cẩm Hưng'!A34</f>
        <v>18</v>
      </c>
      <c r="D73" s="9">
        <f t="shared" si="1"/>
        <v>12.476850000000002</v>
      </c>
      <c r="E73" s="15">
        <f>+'63.Cẩm Hưng'!D34</f>
        <v>8.2868500000000012</v>
      </c>
      <c r="F73" s="15">
        <f>+'63.Cẩm Hưng'!E34</f>
        <v>0</v>
      </c>
      <c r="G73" s="15">
        <f>+'63.Cẩm Hưng'!F34</f>
        <v>1.24</v>
      </c>
      <c r="H73" s="15">
        <f>+'63.Cẩm Hưng'!G34</f>
        <v>1.1499999999999999</v>
      </c>
      <c r="I73" s="15">
        <f>+'63.Cẩm Hưng'!H34</f>
        <v>1.8</v>
      </c>
      <c r="J73" s="16" t="s">
        <v>87</v>
      </c>
      <c r="K73" s="17"/>
      <c r="L73" s="18"/>
    </row>
    <row r="74" spans="1:12" ht="18.75" customHeight="1" x14ac:dyDescent="0.35">
      <c r="A74" s="12">
        <v>64</v>
      </c>
      <c r="B74" s="13" t="s">
        <v>153</v>
      </c>
      <c r="C74" s="14">
        <f>+'64.Yên Hòa'!A26</f>
        <v>10</v>
      </c>
      <c r="D74" s="9">
        <f t="shared" si="1"/>
        <v>64.459999999999994</v>
      </c>
      <c r="E74" s="15">
        <f>+'64.Yên Hòa'!D26</f>
        <v>29.97</v>
      </c>
      <c r="F74" s="15">
        <f>+'64.Yên Hòa'!E26</f>
        <v>0</v>
      </c>
      <c r="G74" s="15">
        <f>+'64.Yên Hòa'!F26</f>
        <v>0</v>
      </c>
      <c r="H74" s="15">
        <f>+'64.Yên Hòa'!G26</f>
        <v>13.8</v>
      </c>
      <c r="I74" s="15">
        <f>+'64.Yên Hòa'!H26</f>
        <v>20.689999999999998</v>
      </c>
      <c r="J74" s="16" t="s">
        <v>88</v>
      </c>
      <c r="K74" s="17"/>
      <c r="L74" s="18"/>
    </row>
    <row r="75" spans="1:12" ht="18.75" customHeight="1" x14ac:dyDescent="0.35">
      <c r="A75" s="12">
        <v>65</v>
      </c>
      <c r="B75" s="13" t="s">
        <v>154</v>
      </c>
      <c r="C75" s="14">
        <f>+'65.Thiên Cầm'!A27</f>
        <v>14</v>
      </c>
      <c r="D75" s="9">
        <f t="shared" si="1"/>
        <v>10.79</v>
      </c>
      <c r="E75" s="15">
        <f>+'65.Thiên Cầm'!D27</f>
        <v>6.44</v>
      </c>
      <c r="F75" s="15">
        <f>+'65.Thiên Cầm'!E27</f>
        <v>0</v>
      </c>
      <c r="G75" s="15">
        <f>+'65.Thiên Cầm'!F27</f>
        <v>0</v>
      </c>
      <c r="H75" s="15">
        <f>+'65.Thiên Cầm'!G27</f>
        <v>0</v>
      </c>
      <c r="I75" s="15">
        <f>+'65.Thiên Cầm'!H27</f>
        <v>4.3499999999999996</v>
      </c>
      <c r="J75" s="16" t="s">
        <v>89</v>
      </c>
      <c r="K75" s="17"/>
      <c r="L75" s="18"/>
    </row>
    <row r="76" spans="1:12" ht="18.75" customHeight="1" x14ac:dyDescent="0.35">
      <c r="A76" s="12">
        <v>66</v>
      </c>
      <c r="B76" s="13" t="s">
        <v>156</v>
      </c>
      <c r="C76" s="14">
        <f>+'66.Cẩm Trung'!A55</f>
        <v>39</v>
      </c>
      <c r="D76" s="9">
        <f>+E76+F76+G76+H76+I76</f>
        <v>69.984999999999999</v>
      </c>
      <c r="E76" s="15">
        <f>+'66.Cẩm Trung'!D55</f>
        <v>29.217999999999996</v>
      </c>
      <c r="F76" s="15">
        <f>+'66.Cẩm Trung'!E55</f>
        <v>7</v>
      </c>
      <c r="G76" s="15">
        <f>+'66.Cẩm Trung'!F55</f>
        <v>0</v>
      </c>
      <c r="H76" s="15">
        <f>+'66.Cẩm Trung'!G55</f>
        <v>19.010000000000002</v>
      </c>
      <c r="I76" s="15">
        <f>+'66.Cẩm Trung'!H55</f>
        <v>14.757000000000001</v>
      </c>
      <c r="J76" s="16" t="s">
        <v>90</v>
      </c>
      <c r="K76" s="17"/>
      <c r="L76" s="18"/>
    </row>
    <row r="77" spans="1:12" ht="18.75" customHeight="1" x14ac:dyDescent="0.35">
      <c r="A77" s="12">
        <v>67</v>
      </c>
      <c r="B77" s="13" t="s">
        <v>155</v>
      </c>
      <c r="C77" s="14">
        <f>+'67.Lộc Hà'!A35</f>
        <v>19</v>
      </c>
      <c r="D77" s="9">
        <f>+E77+F77+G77+H77+I77</f>
        <v>73.08</v>
      </c>
      <c r="E77" s="15">
        <f>+'67.Lộc Hà'!D35</f>
        <v>23.12</v>
      </c>
      <c r="F77" s="15">
        <f>+'67.Lộc Hà'!E35</f>
        <v>0</v>
      </c>
      <c r="G77" s="15">
        <f>+'67.Lộc Hà'!F35</f>
        <v>3.1</v>
      </c>
      <c r="H77" s="15">
        <f>+'67.Lộc Hà'!G35</f>
        <v>0</v>
      </c>
      <c r="I77" s="15">
        <f>+'67.Lộc Hà'!H35</f>
        <v>46.86</v>
      </c>
      <c r="J77" s="16" t="s">
        <v>91</v>
      </c>
      <c r="K77" s="17"/>
      <c r="L77" s="18"/>
    </row>
    <row r="78" spans="1:12" ht="18.75" customHeight="1" x14ac:dyDescent="0.35">
      <c r="A78" s="12">
        <v>68</v>
      </c>
      <c r="B78" s="13" t="s">
        <v>157</v>
      </c>
      <c r="C78" s="14">
        <f>+'68.Mai Phụ'!A38</f>
        <v>21</v>
      </c>
      <c r="D78" s="9">
        <f>+E78+F78+G78+H78+I78</f>
        <v>32.369999999999997</v>
      </c>
      <c r="E78" s="15">
        <f>+'68.Mai Phụ'!D38</f>
        <v>21.119999999999997</v>
      </c>
      <c r="F78" s="15">
        <f>+'68.Mai Phụ'!E38</f>
        <v>0</v>
      </c>
      <c r="G78" s="15">
        <f>+'68.Mai Phụ'!F38</f>
        <v>0.3</v>
      </c>
      <c r="H78" s="15">
        <f>+'68.Mai Phụ'!G38</f>
        <v>0</v>
      </c>
      <c r="I78" s="15">
        <f>+'68.Mai Phụ'!H38</f>
        <v>10.95</v>
      </c>
      <c r="J78" s="16" t="s">
        <v>92</v>
      </c>
      <c r="K78" s="17"/>
      <c r="L78" s="18"/>
    </row>
    <row r="79" spans="1:12" ht="18.75" customHeight="1" x14ac:dyDescent="0.35">
      <c r="A79" s="12">
        <v>69</v>
      </c>
      <c r="B79" s="13" t="s">
        <v>158</v>
      </c>
      <c r="C79" s="14">
        <f>+'69.Hồng Lộc'!A27</f>
        <v>14</v>
      </c>
      <c r="D79" s="9">
        <f>+E79+F79+G79+H79+I79</f>
        <v>14.589999999999998</v>
      </c>
      <c r="E79" s="15">
        <f>+'69.Hồng Lộc'!D27</f>
        <v>12.689999999999998</v>
      </c>
      <c r="F79" s="15">
        <f>+'69.Hồng Lộc'!E27</f>
        <v>0</v>
      </c>
      <c r="G79" s="15">
        <f>+'69.Hồng Lộc'!F27</f>
        <v>0</v>
      </c>
      <c r="H79" s="15">
        <f>+'69.Hồng Lộc'!G27</f>
        <v>0</v>
      </c>
      <c r="I79" s="15">
        <f>+'69.Hồng Lộc'!H27</f>
        <v>1.9</v>
      </c>
      <c r="J79" s="16" t="s">
        <v>93</v>
      </c>
      <c r="K79" s="17"/>
      <c r="L79" s="18"/>
    </row>
    <row r="80" spans="1:12" ht="14.25" customHeight="1" x14ac:dyDescent="0.35"/>
    <row r="81" spans="8:10" ht="23.25" customHeight="1" x14ac:dyDescent="0.35">
      <c r="H81" s="963" t="s">
        <v>1874</v>
      </c>
      <c r="I81" s="963"/>
      <c r="J81" s="963"/>
    </row>
  </sheetData>
  <mergeCells count="15">
    <mergeCell ref="H81:J81"/>
    <mergeCell ref="A5:J5"/>
    <mergeCell ref="A6:J6"/>
    <mergeCell ref="A7:A8"/>
    <mergeCell ref="B7:B8"/>
    <mergeCell ref="C7:C8"/>
    <mergeCell ref="D7:D8"/>
    <mergeCell ref="E7:I7"/>
    <mergeCell ref="J7:J8"/>
    <mergeCell ref="A4:J4"/>
    <mergeCell ref="A1:C1"/>
    <mergeCell ref="D1:J1"/>
    <mergeCell ref="A2:C2"/>
    <mergeCell ref="D2:J2"/>
    <mergeCell ref="A3:J3"/>
  </mergeCells>
  <printOptions horizontalCentered="1"/>
  <pageMargins left="0.4" right="0.3" top="0.3" bottom="0.3" header="0.118110236220472" footer="0.27559055118110198"/>
  <pageSetup paperSize="9" fitToHeight="100" orientation="landscape" r:id="rId1"/>
  <headerFooter>
    <oddFooter>&amp;L&amp;"Times New Roman,nghiêng"&amp;9Phụ lục &amp;A&amp;R&amp;10&amp;P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7"/>
  <sheetViews>
    <sheetView zoomScaleNormal="100" workbookViewId="0">
      <selection activeCell="I11" sqref="I11"/>
    </sheetView>
  </sheetViews>
  <sheetFormatPr defaultColWidth="9.1796875" defaultRowHeight="15.5" x14ac:dyDescent="0.35"/>
  <cols>
    <col min="1" max="1" width="5" style="21" customWidth="1"/>
    <col min="2" max="2" width="50.453125" style="21" customWidth="1"/>
    <col min="3" max="3" width="15" style="21" customWidth="1"/>
    <col min="4" max="4" width="7.453125" style="21" customWidth="1"/>
    <col min="5" max="5" width="6.54296875" style="21" customWidth="1"/>
    <col min="6" max="7" width="6.26953125" style="21" customWidth="1"/>
    <col min="8" max="8" width="9.81640625" style="21" customWidth="1"/>
    <col min="9" max="9" width="22.453125" style="21" customWidth="1"/>
    <col min="10" max="10" width="10.4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26</v>
      </c>
      <c r="B4" s="959"/>
      <c r="C4" s="959"/>
      <c r="D4" s="959"/>
      <c r="E4" s="959"/>
      <c r="F4" s="959"/>
      <c r="G4" s="959"/>
      <c r="H4" s="959"/>
      <c r="I4" s="959"/>
      <c r="J4" s="959"/>
    </row>
    <row r="5" spans="1:10" x14ac:dyDescent="0.35">
      <c r="A5" s="959" t="s">
        <v>19</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42.75" customHeight="1" x14ac:dyDescent="0.35">
      <c r="A9" s="972"/>
      <c r="B9" s="973"/>
      <c r="C9" s="974"/>
      <c r="D9" s="23" t="s">
        <v>7</v>
      </c>
      <c r="E9" s="23" t="s">
        <v>18</v>
      </c>
      <c r="F9" s="23" t="s">
        <v>9</v>
      </c>
      <c r="G9" s="23" t="s">
        <v>10</v>
      </c>
      <c r="H9" s="23" t="s">
        <v>11</v>
      </c>
      <c r="I9" s="976"/>
      <c r="J9" s="972"/>
    </row>
    <row r="10" spans="1:10" s="29" customFormat="1" x14ac:dyDescent="0.35">
      <c r="A10" s="133" t="s">
        <v>296</v>
      </c>
      <c r="B10" s="134" t="s">
        <v>301</v>
      </c>
      <c r="C10" s="136">
        <f>+D10+E10+F10+G10+H10</f>
        <v>0.01</v>
      </c>
      <c r="D10" s="142"/>
      <c r="E10" s="142"/>
      <c r="F10" s="135"/>
      <c r="G10" s="135"/>
      <c r="H10" s="136">
        <f>+H11</f>
        <v>0.01</v>
      </c>
      <c r="I10" s="137"/>
      <c r="J10" s="215"/>
    </row>
    <row r="11" spans="1:10" s="29" customFormat="1" x14ac:dyDescent="0.35">
      <c r="A11" s="137">
        <v>1</v>
      </c>
      <c r="B11" s="216" t="s">
        <v>539</v>
      </c>
      <c r="C11" s="135">
        <f>+H11</f>
        <v>0.01</v>
      </c>
      <c r="D11" s="135"/>
      <c r="E11" s="142"/>
      <c r="F11" s="135"/>
      <c r="G11" s="135"/>
      <c r="H11" s="135">
        <v>0.01</v>
      </c>
      <c r="I11" s="137" t="s">
        <v>1808</v>
      </c>
      <c r="J11" s="215"/>
    </row>
    <row r="12" spans="1:10" s="29" customFormat="1" x14ac:dyDescent="0.35">
      <c r="A12" s="93" t="s">
        <v>300</v>
      </c>
      <c r="B12" s="217" t="s">
        <v>390</v>
      </c>
      <c r="C12" s="136">
        <f>+D12+E12+F12+G12+H12</f>
        <v>12.79</v>
      </c>
      <c r="D12" s="136">
        <f>SUM(D13:D16)</f>
        <v>11.5</v>
      </c>
      <c r="E12" s="136"/>
      <c r="F12" s="136"/>
      <c r="G12" s="136"/>
      <c r="H12" s="136">
        <f t="shared" ref="H12" si="0">SUM(H13:H16)</f>
        <v>1.29</v>
      </c>
      <c r="I12" s="896"/>
      <c r="J12" s="218"/>
    </row>
    <row r="13" spans="1:10" s="29" customFormat="1" ht="31" x14ac:dyDescent="0.35">
      <c r="A13" s="137">
        <v>1</v>
      </c>
      <c r="B13" s="214" t="s">
        <v>540</v>
      </c>
      <c r="C13" s="135">
        <f>+D13+E13+F13+G13+H13</f>
        <v>3.41</v>
      </c>
      <c r="D13" s="135">
        <v>2.65</v>
      </c>
      <c r="E13" s="135"/>
      <c r="F13" s="135"/>
      <c r="G13" s="135"/>
      <c r="H13" s="135">
        <v>0.76</v>
      </c>
      <c r="I13" s="137" t="s">
        <v>541</v>
      </c>
      <c r="J13" s="215"/>
    </row>
    <row r="14" spans="1:10" s="29" customFormat="1" ht="31" x14ac:dyDescent="0.35">
      <c r="A14" s="137">
        <v>2</v>
      </c>
      <c r="B14" s="214" t="s">
        <v>542</v>
      </c>
      <c r="C14" s="135">
        <f t="shared" ref="C14:C18" si="1">+D14+E14+F14+G14+H14</f>
        <v>1.24</v>
      </c>
      <c r="D14" s="135">
        <v>1.01</v>
      </c>
      <c r="E14" s="135"/>
      <c r="F14" s="135"/>
      <c r="G14" s="135"/>
      <c r="H14" s="135">
        <v>0.23</v>
      </c>
      <c r="I14" s="137" t="s">
        <v>1619</v>
      </c>
      <c r="J14" s="215"/>
    </row>
    <row r="15" spans="1:10" s="29" customFormat="1" ht="31" x14ac:dyDescent="0.35">
      <c r="A15" s="137">
        <v>3</v>
      </c>
      <c r="B15" s="214" t="s">
        <v>543</v>
      </c>
      <c r="C15" s="135">
        <f t="shared" si="1"/>
        <v>1.5</v>
      </c>
      <c r="D15" s="135">
        <v>1.2</v>
      </c>
      <c r="E15" s="135"/>
      <c r="F15" s="135"/>
      <c r="G15" s="135"/>
      <c r="H15" s="135">
        <v>0.3</v>
      </c>
      <c r="I15" s="137" t="s">
        <v>1620</v>
      </c>
      <c r="J15" s="215"/>
    </row>
    <row r="16" spans="1:10" s="29" customFormat="1" ht="31" x14ac:dyDescent="0.35">
      <c r="A16" s="137">
        <v>4</v>
      </c>
      <c r="B16" s="214" t="s">
        <v>544</v>
      </c>
      <c r="C16" s="135">
        <f t="shared" si="1"/>
        <v>6.64</v>
      </c>
      <c r="D16" s="135">
        <v>6.64</v>
      </c>
      <c r="E16" s="142"/>
      <c r="F16" s="135"/>
      <c r="G16" s="135"/>
      <c r="H16" s="135"/>
      <c r="I16" s="137" t="s">
        <v>1621</v>
      </c>
      <c r="J16" s="215"/>
    </row>
    <row r="17" spans="1:10" s="29" customFormat="1" x14ac:dyDescent="0.35">
      <c r="A17" s="133" t="s">
        <v>304</v>
      </c>
      <c r="B17" s="134" t="s">
        <v>384</v>
      </c>
      <c r="C17" s="136">
        <f>+D17+E17+F17+G17+H17</f>
        <v>0.06</v>
      </c>
      <c r="D17" s="135"/>
      <c r="E17" s="135"/>
      <c r="F17" s="135"/>
      <c r="G17" s="135"/>
      <c r="H17" s="136">
        <f>+H18</f>
        <v>0.06</v>
      </c>
      <c r="I17" s="137"/>
      <c r="J17" s="215"/>
    </row>
    <row r="18" spans="1:10" s="29" customFormat="1" ht="31" x14ac:dyDescent="0.35">
      <c r="A18" s="137">
        <v>1</v>
      </c>
      <c r="B18" s="214" t="s">
        <v>545</v>
      </c>
      <c r="C18" s="135">
        <f t="shared" si="1"/>
        <v>0.06</v>
      </c>
      <c r="D18" s="142"/>
      <c r="E18" s="142"/>
      <c r="F18" s="135"/>
      <c r="G18" s="135"/>
      <c r="H18" s="135">
        <v>0.06</v>
      </c>
      <c r="I18" s="137" t="s">
        <v>1622</v>
      </c>
      <c r="J18" s="215"/>
    </row>
    <row r="19" spans="1:10" s="29" customFormat="1" x14ac:dyDescent="0.35">
      <c r="A19" s="133" t="s">
        <v>327</v>
      </c>
      <c r="B19" s="134" t="s">
        <v>546</v>
      </c>
      <c r="C19" s="136">
        <f>+D19+E19+F19+G19+H19</f>
        <v>0.5</v>
      </c>
      <c r="D19" s="142">
        <f>+D20</f>
        <v>0.5</v>
      </c>
      <c r="E19" s="142"/>
      <c r="F19" s="135"/>
      <c r="G19" s="135"/>
      <c r="H19" s="135"/>
      <c r="I19" s="137"/>
      <c r="J19" s="215"/>
    </row>
    <row r="20" spans="1:10" s="29" customFormat="1" ht="31" x14ac:dyDescent="0.35">
      <c r="A20" s="137">
        <v>1</v>
      </c>
      <c r="B20" s="214" t="s">
        <v>547</v>
      </c>
      <c r="C20" s="135">
        <v>0.5</v>
      </c>
      <c r="D20" s="142">
        <v>0.5</v>
      </c>
      <c r="E20" s="142"/>
      <c r="F20" s="135"/>
      <c r="G20" s="135"/>
      <c r="H20" s="135"/>
      <c r="I20" s="137" t="s">
        <v>1623</v>
      </c>
      <c r="J20" s="215"/>
    </row>
    <row r="21" spans="1:10" s="221" customFormat="1" x14ac:dyDescent="0.35">
      <c r="A21" s="133" t="s">
        <v>386</v>
      </c>
      <c r="B21" s="134" t="s">
        <v>336</v>
      </c>
      <c r="C21" s="136">
        <f>+D21+E21+F21+G21+H21</f>
        <v>0.35000000000000003</v>
      </c>
      <c r="D21" s="140">
        <f>+D22+D23+D24</f>
        <v>0.27</v>
      </c>
      <c r="E21" s="140"/>
      <c r="F21" s="140"/>
      <c r="G21" s="140"/>
      <c r="H21" s="140">
        <f t="shared" ref="H21" si="2">+H22+H23+H24</f>
        <v>0.08</v>
      </c>
      <c r="I21" s="133"/>
      <c r="J21" s="220"/>
    </row>
    <row r="22" spans="1:10" s="29" customFormat="1" ht="62" x14ac:dyDescent="0.35">
      <c r="A22" s="137">
        <v>1</v>
      </c>
      <c r="B22" s="214" t="s">
        <v>548</v>
      </c>
      <c r="C22" s="135">
        <f>+D22</f>
        <v>0.02</v>
      </c>
      <c r="D22" s="135">
        <v>0.02</v>
      </c>
      <c r="E22" s="142"/>
      <c r="F22" s="135"/>
      <c r="G22" s="135"/>
      <c r="H22" s="135"/>
      <c r="I22" s="137" t="s">
        <v>1618</v>
      </c>
      <c r="J22" s="215"/>
    </row>
    <row r="23" spans="1:10" s="29" customFormat="1" ht="62" x14ac:dyDescent="0.35">
      <c r="A23" s="137">
        <v>2</v>
      </c>
      <c r="B23" s="216" t="s">
        <v>328</v>
      </c>
      <c r="C23" s="135">
        <v>0.08</v>
      </c>
      <c r="D23" s="135">
        <v>0.08</v>
      </c>
      <c r="E23" s="142"/>
      <c r="F23" s="135"/>
      <c r="G23" s="135"/>
      <c r="H23" s="135"/>
      <c r="I23" s="137" t="s">
        <v>1618</v>
      </c>
      <c r="J23" s="215"/>
    </row>
    <row r="24" spans="1:10" s="29" customFormat="1" ht="46.5" x14ac:dyDescent="0.35">
      <c r="A24" s="137">
        <v>3</v>
      </c>
      <c r="B24" s="216" t="s">
        <v>549</v>
      </c>
      <c r="C24" s="135">
        <v>0.25</v>
      </c>
      <c r="D24" s="135">
        <v>0.17</v>
      </c>
      <c r="E24" s="142"/>
      <c r="F24" s="135"/>
      <c r="G24" s="135"/>
      <c r="H24" s="135">
        <v>0.08</v>
      </c>
      <c r="I24" s="137" t="s">
        <v>1618</v>
      </c>
      <c r="J24" s="215"/>
    </row>
    <row r="25" spans="1:10" x14ac:dyDescent="0.35">
      <c r="A25" s="37">
        <f>+A24+A20+A18+A16+A11</f>
        <v>10</v>
      </c>
      <c r="B25" s="38" t="s">
        <v>550</v>
      </c>
      <c r="C25" s="36">
        <f>+C21+C19+C17+C12+C10</f>
        <v>13.709999999999999</v>
      </c>
      <c r="D25" s="36">
        <f t="shared" ref="D25:H25" si="3">+D21+D19+D17+D12+D10</f>
        <v>12.27</v>
      </c>
      <c r="E25" s="36"/>
      <c r="F25" s="36"/>
      <c r="G25" s="36"/>
      <c r="H25" s="36">
        <f t="shared" si="3"/>
        <v>1.4400000000000002</v>
      </c>
      <c r="I25" s="38"/>
      <c r="J25" s="39"/>
    </row>
    <row r="27" spans="1:10" x14ac:dyDescent="0.35">
      <c r="H27" s="970" t="str">
        <f>TH!H81</f>
        <v>HỘI ĐỒNG NHÂN DÂN TỈNH</v>
      </c>
      <c r="I27" s="971"/>
      <c r="J27" s="971"/>
    </row>
  </sheetData>
  <mergeCells count="15">
    <mergeCell ref="H27:J27"/>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5"/>
  <sheetViews>
    <sheetView topLeftCell="A7" zoomScaleNormal="100" workbookViewId="0">
      <selection activeCell="J10" sqref="J10"/>
    </sheetView>
  </sheetViews>
  <sheetFormatPr defaultColWidth="9.1796875" defaultRowHeight="15.5" x14ac:dyDescent="0.35"/>
  <cols>
    <col min="1" max="1" width="5" style="21" customWidth="1"/>
    <col min="2" max="2" width="35" style="21" customWidth="1"/>
    <col min="3" max="3" width="16.7265625" style="21" customWidth="1"/>
    <col min="4" max="4" width="7.453125" style="21" customWidth="1"/>
    <col min="5" max="5" width="6.54296875" style="21" customWidth="1"/>
    <col min="6" max="7" width="6.26953125" style="21" customWidth="1"/>
    <col min="8" max="8" width="9.81640625" style="21" customWidth="1"/>
    <col min="9" max="9" width="12" style="21" customWidth="1"/>
    <col min="10" max="10" width="34.542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160</v>
      </c>
      <c r="B4" s="959"/>
      <c r="C4" s="959"/>
      <c r="D4" s="959"/>
      <c r="E4" s="959"/>
      <c r="F4" s="959"/>
      <c r="G4" s="959"/>
      <c r="H4" s="959"/>
      <c r="I4" s="959"/>
      <c r="J4" s="959"/>
    </row>
    <row r="5" spans="1:10" x14ac:dyDescent="0.35">
      <c r="A5" s="959" t="s">
        <v>161</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7.75" customHeight="1" x14ac:dyDescent="0.35">
      <c r="A9" s="972"/>
      <c r="B9" s="973"/>
      <c r="C9" s="974"/>
      <c r="D9" s="860" t="s">
        <v>7</v>
      </c>
      <c r="E9" s="860" t="s">
        <v>18</v>
      </c>
      <c r="F9" s="860" t="s">
        <v>9</v>
      </c>
      <c r="G9" s="860" t="s">
        <v>10</v>
      </c>
      <c r="H9" s="860" t="s">
        <v>11</v>
      </c>
      <c r="I9" s="973"/>
      <c r="J9" s="972"/>
    </row>
    <row r="10" spans="1:10" s="146" customFormat="1" x14ac:dyDescent="0.35">
      <c r="A10" s="133" t="s">
        <v>296</v>
      </c>
      <c r="B10" s="134" t="s">
        <v>301</v>
      </c>
      <c r="C10" s="136">
        <f t="shared" ref="C10:C32" si="0">+D10+E10+F10+G10+H10</f>
        <v>4.59</v>
      </c>
      <c r="D10" s="136">
        <f>SUM(D11:D17)</f>
        <v>3.86</v>
      </c>
      <c r="E10" s="136"/>
      <c r="F10" s="136"/>
      <c r="G10" s="136"/>
      <c r="H10" s="136">
        <f>SUM(H11:H17)</f>
        <v>0.73000000000000009</v>
      </c>
      <c r="I10" s="137"/>
      <c r="J10" s="28"/>
    </row>
    <row r="11" spans="1:10" s="146" customFormat="1" ht="31" x14ac:dyDescent="0.35">
      <c r="A11" s="137">
        <v>1</v>
      </c>
      <c r="B11" s="138" t="s">
        <v>373</v>
      </c>
      <c r="C11" s="139">
        <f t="shared" si="0"/>
        <v>0.17</v>
      </c>
      <c r="D11" s="139"/>
      <c r="E11" s="139"/>
      <c r="F11" s="140"/>
      <c r="G11" s="140"/>
      <c r="H11" s="139">
        <v>0.17</v>
      </c>
      <c r="I11" s="141" t="s">
        <v>1624</v>
      </c>
      <c r="J11" s="533"/>
    </row>
    <row r="12" spans="1:10" s="146" customFormat="1" ht="31" x14ac:dyDescent="0.35">
      <c r="A12" s="137">
        <v>2</v>
      </c>
      <c r="B12" s="138" t="s">
        <v>374</v>
      </c>
      <c r="C12" s="139">
        <f t="shared" si="0"/>
        <v>0.12</v>
      </c>
      <c r="D12" s="139"/>
      <c r="E12" s="139"/>
      <c r="F12" s="140"/>
      <c r="G12" s="140"/>
      <c r="H12" s="139">
        <v>0.12</v>
      </c>
      <c r="I12" s="141" t="s">
        <v>1624</v>
      </c>
      <c r="J12" s="533"/>
    </row>
    <row r="13" spans="1:10" s="146" customFormat="1" ht="46.5" x14ac:dyDescent="0.35">
      <c r="A13" s="137">
        <v>3</v>
      </c>
      <c r="B13" s="138" t="s">
        <v>375</v>
      </c>
      <c r="C13" s="139">
        <f t="shared" si="0"/>
        <v>1.2</v>
      </c>
      <c r="D13" s="139">
        <v>1.2</v>
      </c>
      <c r="E13" s="139"/>
      <c r="F13" s="140"/>
      <c r="G13" s="140"/>
      <c r="H13" s="139"/>
      <c r="I13" s="141" t="s">
        <v>1625</v>
      </c>
      <c r="J13" s="533" t="s">
        <v>991</v>
      </c>
    </row>
    <row r="14" spans="1:10" s="146" customFormat="1" ht="46.5" x14ac:dyDescent="0.35">
      <c r="A14" s="137">
        <v>4</v>
      </c>
      <c r="B14" s="138" t="s">
        <v>376</v>
      </c>
      <c r="C14" s="139">
        <f t="shared" si="0"/>
        <v>0.5</v>
      </c>
      <c r="D14" s="139">
        <v>0.5</v>
      </c>
      <c r="E14" s="139"/>
      <c r="F14" s="140"/>
      <c r="G14" s="140"/>
      <c r="H14" s="139"/>
      <c r="I14" s="141" t="s">
        <v>1626</v>
      </c>
      <c r="J14" s="533" t="s">
        <v>538</v>
      </c>
    </row>
    <row r="15" spans="1:10" s="146" customFormat="1" ht="46.5" x14ac:dyDescent="0.35">
      <c r="A15" s="137">
        <v>5</v>
      </c>
      <c r="B15" s="138" t="s">
        <v>377</v>
      </c>
      <c r="C15" s="139">
        <f t="shared" si="0"/>
        <v>1.1000000000000001</v>
      </c>
      <c r="D15" s="142">
        <v>1.1000000000000001</v>
      </c>
      <c r="E15" s="142"/>
      <c r="F15" s="142"/>
      <c r="G15" s="140"/>
      <c r="H15" s="142"/>
      <c r="I15" s="143" t="s">
        <v>1627</v>
      </c>
      <c r="J15" s="533" t="s">
        <v>538</v>
      </c>
    </row>
    <row r="16" spans="1:10" s="146" customFormat="1" ht="46.5" x14ac:dyDescent="0.35">
      <c r="A16" s="137">
        <v>6</v>
      </c>
      <c r="B16" s="138" t="s">
        <v>378</v>
      </c>
      <c r="C16" s="139">
        <f t="shared" si="0"/>
        <v>0.8</v>
      </c>
      <c r="D16" s="142">
        <v>0.5</v>
      </c>
      <c r="E16" s="142"/>
      <c r="F16" s="142"/>
      <c r="G16" s="140"/>
      <c r="H16" s="142">
        <v>0.3</v>
      </c>
      <c r="I16" s="143" t="s">
        <v>1627</v>
      </c>
      <c r="J16" s="533"/>
    </row>
    <row r="17" spans="1:10" s="146" customFormat="1" ht="62" x14ac:dyDescent="0.35">
      <c r="A17" s="137">
        <v>7</v>
      </c>
      <c r="B17" s="214" t="s">
        <v>379</v>
      </c>
      <c r="C17" s="139">
        <f t="shared" si="0"/>
        <v>0.70000000000000007</v>
      </c>
      <c r="D17" s="142">
        <v>0.56000000000000005</v>
      </c>
      <c r="E17" s="142"/>
      <c r="F17" s="142"/>
      <c r="G17" s="140"/>
      <c r="H17" s="142">
        <v>0.14000000000000001</v>
      </c>
      <c r="I17" s="141" t="s">
        <v>1625</v>
      </c>
      <c r="J17" s="533" t="s">
        <v>395</v>
      </c>
    </row>
    <row r="18" spans="1:10" s="146" customFormat="1" x14ac:dyDescent="0.35">
      <c r="A18" s="133" t="s">
        <v>300</v>
      </c>
      <c r="B18" s="134" t="s">
        <v>367</v>
      </c>
      <c r="C18" s="136">
        <f t="shared" si="0"/>
        <v>0.6</v>
      </c>
      <c r="D18" s="144">
        <f>+D19+D20</f>
        <v>0.1</v>
      </c>
      <c r="E18" s="144"/>
      <c r="F18" s="144"/>
      <c r="G18" s="144"/>
      <c r="H18" s="144">
        <f>+H19+H20</f>
        <v>0.5</v>
      </c>
      <c r="I18" s="897"/>
      <c r="J18" s="880"/>
    </row>
    <row r="19" spans="1:10" s="146" customFormat="1" ht="46.5" x14ac:dyDescent="0.35">
      <c r="A19" s="137">
        <v>1</v>
      </c>
      <c r="B19" s="138" t="s">
        <v>380</v>
      </c>
      <c r="C19" s="139">
        <f t="shared" si="0"/>
        <v>0.1</v>
      </c>
      <c r="D19" s="142">
        <v>0.1</v>
      </c>
      <c r="E19" s="140"/>
      <c r="F19" s="140"/>
      <c r="G19" s="140"/>
      <c r="H19" s="140"/>
      <c r="I19" s="141" t="s">
        <v>1626</v>
      </c>
      <c r="J19" s="533" t="s">
        <v>538</v>
      </c>
    </row>
    <row r="20" spans="1:10" s="146" customFormat="1" ht="31" x14ac:dyDescent="0.35">
      <c r="A20" s="137">
        <v>2</v>
      </c>
      <c r="B20" s="214" t="s">
        <v>381</v>
      </c>
      <c r="C20" s="139">
        <f t="shared" si="0"/>
        <v>0.5</v>
      </c>
      <c r="D20" s="142"/>
      <c r="E20" s="142"/>
      <c r="F20" s="142"/>
      <c r="G20" s="140"/>
      <c r="H20" s="142">
        <v>0.5</v>
      </c>
      <c r="I20" s="141" t="s">
        <v>1624</v>
      </c>
      <c r="J20" s="533"/>
    </row>
    <row r="21" spans="1:10" s="146" customFormat="1" x14ac:dyDescent="0.35">
      <c r="A21" s="133" t="s">
        <v>304</v>
      </c>
      <c r="B21" s="134" t="s">
        <v>316</v>
      </c>
      <c r="C21" s="136">
        <f t="shared" si="0"/>
        <v>1.3</v>
      </c>
      <c r="D21" s="144"/>
      <c r="E21" s="144"/>
      <c r="F21" s="144"/>
      <c r="G21" s="144"/>
      <c r="H21" s="144">
        <f>+H22+H23</f>
        <v>1.3</v>
      </c>
      <c r="I21" s="897"/>
      <c r="J21" s="880"/>
    </row>
    <row r="22" spans="1:10" s="146" customFormat="1" ht="31" x14ac:dyDescent="0.35">
      <c r="A22" s="137">
        <v>1</v>
      </c>
      <c r="B22" s="138" t="s">
        <v>382</v>
      </c>
      <c r="C22" s="139">
        <f t="shared" si="0"/>
        <v>1</v>
      </c>
      <c r="D22" s="139"/>
      <c r="E22" s="139"/>
      <c r="F22" s="140"/>
      <c r="G22" s="140"/>
      <c r="H22" s="139">
        <v>1</v>
      </c>
      <c r="I22" s="141" t="s">
        <v>1624</v>
      </c>
      <c r="J22" s="533"/>
    </row>
    <row r="23" spans="1:10" s="146" customFormat="1" ht="46.5" x14ac:dyDescent="0.35">
      <c r="A23" s="137">
        <v>2</v>
      </c>
      <c r="B23" s="138" t="s">
        <v>383</v>
      </c>
      <c r="C23" s="139">
        <f t="shared" si="0"/>
        <v>0.3</v>
      </c>
      <c r="D23" s="139"/>
      <c r="E23" s="139"/>
      <c r="F23" s="140"/>
      <c r="G23" s="140"/>
      <c r="H23" s="139">
        <v>0.3</v>
      </c>
      <c r="I23" s="141" t="s">
        <v>1624</v>
      </c>
      <c r="J23" s="533" t="s">
        <v>538</v>
      </c>
    </row>
    <row r="24" spans="1:10" s="146" customFormat="1" x14ac:dyDescent="0.35">
      <c r="A24" s="133" t="s">
        <v>327</v>
      </c>
      <c r="B24" s="134" t="s">
        <v>384</v>
      </c>
      <c r="C24" s="136">
        <f t="shared" si="0"/>
        <v>6.3</v>
      </c>
      <c r="D24" s="144">
        <f>+D25</f>
        <v>4.79</v>
      </c>
      <c r="E24" s="144"/>
      <c r="F24" s="136"/>
      <c r="G24" s="136"/>
      <c r="H24" s="144">
        <f>+H25</f>
        <v>1.51</v>
      </c>
      <c r="I24" s="897"/>
      <c r="J24" s="880"/>
    </row>
    <row r="25" spans="1:10" s="146" customFormat="1" ht="46.5" x14ac:dyDescent="0.35">
      <c r="A25" s="137">
        <v>1</v>
      </c>
      <c r="B25" s="138" t="s">
        <v>385</v>
      </c>
      <c r="C25" s="139">
        <f t="shared" si="0"/>
        <v>6.3</v>
      </c>
      <c r="D25" s="139">
        <v>4.79</v>
      </c>
      <c r="E25" s="139"/>
      <c r="F25" s="140"/>
      <c r="G25" s="140"/>
      <c r="H25" s="139">
        <v>1.51</v>
      </c>
      <c r="I25" s="141" t="s">
        <v>1625</v>
      </c>
      <c r="J25" s="533" t="s">
        <v>538</v>
      </c>
    </row>
    <row r="26" spans="1:10" s="146" customFormat="1" x14ac:dyDescent="0.35">
      <c r="A26" s="133" t="s">
        <v>386</v>
      </c>
      <c r="B26" s="219" t="s">
        <v>387</v>
      </c>
      <c r="C26" s="136">
        <f t="shared" si="0"/>
        <v>2.2000000000000002</v>
      </c>
      <c r="D26" s="140">
        <f>+D27</f>
        <v>1.6</v>
      </c>
      <c r="E26" s="140"/>
      <c r="F26" s="140"/>
      <c r="G26" s="140"/>
      <c r="H26" s="140">
        <f>+H27</f>
        <v>0.6</v>
      </c>
      <c r="I26" s="145"/>
      <c r="J26" s="881"/>
    </row>
    <row r="27" spans="1:10" s="146" customFormat="1" ht="46.5" x14ac:dyDescent="0.35">
      <c r="A27" s="137">
        <v>1</v>
      </c>
      <c r="B27" s="138" t="s">
        <v>388</v>
      </c>
      <c r="C27" s="139">
        <f t="shared" si="0"/>
        <v>2.2000000000000002</v>
      </c>
      <c r="D27" s="142">
        <v>1.6</v>
      </c>
      <c r="E27" s="142"/>
      <c r="F27" s="142"/>
      <c r="G27" s="140"/>
      <c r="H27" s="142">
        <v>0.6</v>
      </c>
      <c r="I27" s="143" t="s">
        <v>1627</v>
      </c>
      <c r="J27" s="533" t="s">
        <v>538</v>
      </c>
    </row>
    <row r="28" spans="1:10" s="146" customFormat="1" x14ac:dyDescent="0.35">
      <c r="A28" s="133" t="s">
        <v>389</v>
      </c>
      <c r="B28" s="219" t="s">
        <v>390</v>
      </c>
      <c r="C28" s="136">
        <f t="shared" si="0"/>
        <v>16.059999999999999</v>
      </c>
      <c r="D28" s="140">
        <f>+D29+D30+D31+D32</f>
        <v>14.6</v>
      </c>
      <c r="E28" s="140"/>
      <c r="F28" s="140"/>
      <c r="G28" s="140"/>
      <c r="H28" s="140">
        <f>+H29+H30+H31+H32</f>
        <v>1.4600000000000002</v>
      </c>
      <c r="I28" s="145"/>
      <c r="J28" s="881"/>
    </row>
    <row r="29" spans="1:10" s="146" customFormat="1" ht="31" x14ac:dyDescent="0.35">
      <c r="A29" s="137">
        <v>1</v>
      </c>
      <c r="B29" s="138" t="s">
        <v>391</v>
      </c>
      <c r="C29" s="139">
        <f t="shared" si="0"/>
        <v>4</v>
      </c>
      <c r="D29" s="142">
        <v>3.5</v>
      </c>
      <c r="E29" s="142"/>
      <c r="F29" s="142"/>
      <c r="G29" s="140"/>
      <c r="H29" s="142">
        <v>0.5</v>
      </c>
      <c r="I29" s="143" t="s">
        <v>1627</v>
      </c>
      <c r="J29" s="533"/>
    </row>
    <row r="30" spans="1:10" s="146" customFormat="1" ht="31" x14ac:dyDescent="0.35">
      <c r="A30" s="137">
        <v>2</v>
      </c>
      <c r="B30" s="138" t="s">
        <v>392</v>
      </c>
      <c r="C30" s="139">
        <f t="shared" si="0"/>
        <v>4</v>
      </c>
      <c r="D30" s="142">
        <v>4</v>
      </c>
      <c r="E30" s="142"/>
      <c r="F30" s="142"/>
      <c r="G30" s="140"/>
      <c r="H30" s="142"/>
      <c r="I30" s="141" t="s">
        <v>1625</v>
      </c>
      <c r="J30" s="533"/>
    </row>
    <row r="31" spans="1:10" s="146" customFormat="1" ht="46.5" x14ac:dyDescent="0.35">
      <c r="A31" s="137">
        <v>3</v>
      </c>
      <c r="B31" s="138" t="s">
        <v>393</v>
      </c>
      <c r="C31" s="139">
        <f t="shared" si="0"/>
        <v>4.8499999999999996</v>
      </c>
      <c r="D31" s="142">
        <v>4</v>
      </c>
      <c r="E31" s="142"/>
      <c r="F31" s="142"/>
      <c r="G31" s="140"/>
      <c r="H31" s="142">
        <v>0.85</v>
      </c>
      <c r="I31" s="141" t="s">
        <v>1625</v>
      </c>
      <c r="J31" s="533"/>
    </row>
    <row r="32" spans="1:10" s="146" customFormat="1" ht="31" x14ac:dyDescent="0.35">
      <c r="A32" s="137">
        <v>4</v>
      </c>
      <c r="B32" s="138" t="s">
        <v>394</v>
      </c>
      <c r="C32" s="139">
        <f t="shared" si="0"/>
        <v>3.21</v>
      </c>
      <c r="D32" s="142">
        <v>3.1</v>
      </c>
      <c r="E32" s="142"/>
      <c r="F32" s="142"/>
      <c r="G32" s="142"/>
      <c r="H32" s="142">
        <v>0.11</v>
      </c>
      <c r="I32" s="141" t="s">
        <v>1625</v>
      </c>
      <c r="J32" s="533"/>
    </row>
    <row r="33" spans="1:10" x14ac:dyDescent="0.35">
      <c r="A33" s="37">
        <f>+A32+A27+A25+A23+A20+A17</f>
        <v>17</v>
      </c>
      <c r="B33" s="38" t="s">
        <v>396</v>
      </c>
      <c r="C33" s="36">
        <f>+C28+C26+C24+C21+C18+C10</f>
        <v>31.05</v>
      </c>
      <c r="D33" s="36">
        <f>+D28+D26+D24+D21+D18+D10</f>
        <v>24.95</v>
      </c>
      <c r="E33" s="36"/>
      <c r="F33" s="36"/>
      <c r="G33" s="36"/>
      <c r="H33" s="36">
        <f>+H28+H26+H24+H21+H18+H10</f>
        <v>6.1000000000000005</v>
      </c>
      <c r="I33" s="38"/>
      <c r="J33" s="39"/>
    </row>
    <row r="35" spans="1:10" x14ac:dyDescent="0.35">
      <c r="H35" s="970" t="str">
        <f>TH!H81</f>
        <v>HỘI ĐỒNG NHÂN DÂN TỈNH</v>
      </c>
      <c r="I35" s="971"/>
      <c r="J35" s="971"/>
    </row>
  </sheetData>
  <mergeCells count="15">
    <mergeCell ref="H35:J35"/>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3"/>
  <sheetViews>
    <sheetView zoomScaleNormal="100" workbookViewId="0">
      <selection activeCell="C11" sqref="C11"/>
    </sheetView>
  </sheetViews>
  <sheetFormatPr defaultColWidth="9.1796875" defaultRowHeight="15.5" x14ac:dyDescent="0.35"/>
  <cols>
    <col min="1" max="1" width="5" style="21" customWidth="1"/>
    <col min="2" max="2" width="39.1796875" style="21" customWidth="1"/>
    <col min="3" max="3" width="15.1796875" style="21" customWidth="1"/>
    <col min="4" max="4" width="7.453125" style="21" customWidth="1"/>
    <col min="5" max="5" width="6.54296875" style="21" customWidth="1"/>
    <col min="6" max="7" width="6.26953125" style="21" customWidth="1"/>
    <col min="8" max="8" width="9.81640625" style="21" customWidth="1"/>
    <col min="9" max="9" width="14.54296875" style="21" customWidth="1"/>
    <col min="10" max="10" width="30.4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163</v>
      </c>
      <c r="B4" s="959"/>
      <c r="C4" s="959"/>
      <c r="D4" s="959"/>
      <c r="E4" s="959"/>
      <c r="F4" s="959"/>
      <c r="G4" s="959"/>
      <c r="H4" s="959"/>
      <c r="I4" s="959"/>
      <c r="J4" s="959"/>
    </row>
    <row r="5" spans="1:10" x14ac:dyDescent="0.35">
      <c r="A5" s="959" t="s">
        <v>162</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7.75" customHeight="1" x14ac:dyDescent="0.35">
      <c r="A9" s="972"/>
      <c r="B9" s="973"/>
      <c r="C9" s="974"/>
      <c r="D9" s="860" t="s">
        <v>7</v>
      </c>
      <c r="E9" s="860" t="s">
        <v>18</v>
      </c>
      <c r="F9" s="860" t="s">
        <v>9</v>
      </c>
      <c r="G9" s="860" t="s">
        <v>10</v>
      </c>
      <c r="H9" s="860" t="s">
        <v>11</v>
      </c>
      <c r="I9" s="973"/>
      <c r="J9" s="972"/>
    </row>
    <row r="10" spans="1:10" s="29" customFormat="1" x14ac:dyDescent="0.35">
      <c r="A10" s="93" t="s">
        <v>296</v>
      </c>
      <c r="B10" s="94" t="s">
        <v>390</v>
      </c>
      <c r="C10" s="95">
        <f>+D10+E10+F10+G10+H10</f>
        <v>5.54</v>
      </c>
      <c r="D10" s="95">
        <f>+D11+D12</f>
        <v>5.54</v>
      </c>
      <c r="E10" s="95"/>
      <c r="F10" s="95"/>
      <c r="G10" s="95"/>
      <c r="H10" s="95"/>
      <c r="I10" s="96"/>
      <c r="J10" s="59"/>
    </row>
    <row r="11" spans="1:10" s="29" customFormat="1" ht="46.5" x14ac:dyDescent="0.35">
      <c r="A11" s="177">
        <v>1</v>
      </c>
      <c r="B11" s="233" t="s">
        <v>425</v>
      </c>
      <c r="C11" s="187">
        <v>4.47</v>
      </c>
      <c r="D11" s="187">
        <v>4.47</v>
      </c>
      <c r="E11" s="187"/>
      <c r="F11" s="187"/>
      <c r="G11" s="187"/>
      <c r="H11" s="187"/>
      <c r="I11" s="91" t="s">
        <v>426</v>
      </c>
      <c r="J11" s="878" t="s">
        <v>991</v>
      </c>
    </row>
    <row r="12" spans="1:10" s="29" customFormat="1" ht="46.5" x14ac:dyDescent="0.35">
      <c r="A12" s="177">
        <v>2</v>
      </c>
      <c r="B12" s="233" t="s">
        <v>427</v>
      </c>
      <c r="C12" s="187">
        <v>1.07</v>
      </c>
      <c r="D12" s="187">
        <v>1.07</v>
      </c>
      <c r="E12" s="187"/>
      <c r="F12" s="187"/>
      <c r="G12" s="187"/>
      <c r="H12" s="187"/>
      <c r="I12" s="91" t="s">
        <v>428</v>
      </c>
      <c r="J12" s="878" t="s">
        <v>991</v>
      </c>
    </row>
    <row r="13" spans="1:10" s="29" customFormat="1" x14ac:dyDescent="0.35">
      <c r="A13" s="93" t="s">
        <v>300</v>
      </c>
      <c r="B13" s="94" t="s">
        <v>336</v>
      </c>
      <c r="C13" s="95">
        <f>+D13+E13+F13+G13+H13</f>
        <v>0.43000000000000005</v>
      </c>
      <c r="D13" s="95">
        <f>SUM(D14:D18)</f>
        <v>0.28000000000000003</v>
      </c>
      <c r="E13" s="95"/>
      <c r="F13" s="95"/>
      <c r="G13" s="95"/>
      <c r="H13" s="95">
        <f>SUM(H14:H18)</f>
        <v>0.15</v>
      </c>
      <c r="I13" s="96"/>
      <c r="J13" s="59"/>
    </row>
    <row r="14" spans="1:10" s="29" customFormat="1" ht="77.5" x14ac:dyDescent="0.35">
      <c r="A14" s="177">
        <v>1</v>
      </c>
      <c r="B14" s="97" t="s">
        <v>328</v>
      </c>
      <c r="C14" s="98">
        <v>0.05</v>
      </c>
      <c r="D14" s="99">
        <v>0.03</v>
      </c>
      <c r="E14" s="95"/>
      <c r="F14" s="95"/>
      <c r="G14" s="95"/>
      <c r="H14" s="100">
        <v>0.02</v>
      </c>
      <c r="I14" s="91" t="s">
        <v>1628</v>
      </c>
      <c r="J14" s="878" t="s">
        <v>991</v>
      </c>
    </row>
    <row r="15" spans="1:10" s="29" customFormat="1" ht="62" x14ac:dyDescent="0.35">
      <c r="A15" s="177">
        <v>2</v>
      </c>
      <c r="B15" s="97" t="s">
        <v>329</v>
      </c>
      <c r="C15" s="98">
        <v>0.3</v>
      </c>
      <c r="D15" s="99">
        <v>0.2</v>
      </c>
      <c r="E15" s="95"/>
      <c r="F15" s="95"/>
      <c r="G15" s="95"/>
      <c r="H15" s="100">
        <v>0.1</v>
      </c>
      <c r="I15" s="91" t="s">
        <v>1628</v>
      </c>
      <c r="J15" s="878" t="s">
        <v>991</v>
      </c>
    </row>
    <row r="16" spans="1:10" s="29" customFormat="1" ht="77.5" x14ac:dyDescent="0.35">
      <c r="A16" s="177">
        <v>3</v>
      </c>
      <c r="B16" s="97" t="s">
        <v>330</v>
      </c>
      <c r="C16" s="98">
        <v>0.01</v>
      </c>
      <c r="D16" s="99">
        <v>0.01</v>
      </c>
      <c r="E16" s="95"/>
      <c r="F16" s="95"/>
      <c r="G16" s="95"/>
      <c r="H16" s="100"/>
      <c r="I16" s="91" t="s">
        <v>1628</v>
      </c>
      <c r="J16" s="878" t="s">
        <v>991</v>
      </c>
    </row>
    <row r="17" spans="1:10" s="29" customFormat="1" ht="62" x14ac:dyDescent="0.35">
      <c r="A17" s="177">
        <v>4</v>
      </c>
      <c r="B17" s="97" t="s">
        <v>331</v>
      </c>
      <c r="C17" s="98">
        <v>0.02</v>
      </c>
      <c r="D17" s="99">
        <v>0.01</v>
      </c>
      <c r="E17" s="95"/>
      <c r="F17" s="95"/>
      <c r="G17" s="95"/>
      <c r="H17" s="100">
        <v>0.01</v>
      </c>
      <c r="I17" s="91" t="s">
        <v>1628</v>
      </c>
      <c r="J17" s="878" t="s">
        <v>991</v>
      </c>
    </row>
    <row r="18" spans="1:10" s="29" customFormat="1" ht="62" x14ac:dyDescent="0.35">
      <c r="A18" s="177">
        <v>5</v>
      </c>
      <c r="B18" s="97" t="s">
        <v>332</v>
      </c>
      <c r="C18" s="98">
        <v>0.05</v>
      </c>
      <c r="D18" s="99">
        <v>0.03</v>
      </c>
      <c r="E18" s="95"/>
      <c r="F18" s="95"/>
      <c r="G18" s="95"/>
      <c r="H18" s="100">
        <v>0.02</v>
      </c>
      <c r="I18" s="91" t="s">
        <v>1628</v>
      </c>
      <c r="J18" s="878" t="s">
        <v>991</v>
      </c>
    </row>
    <row r="19" spans="1:10" s="29" customFormat="1" x14ac:dyDescent="0.35">
      <c r="A19" s="93" t="s">
        <v>304</v>
      </c>
      <c r="B19" s="94" t="s">
        <v>333</v>
      </c>
      <c r="C19" s="95">
        <f>+D19+E19+F19+G19+H19</f>
        <v>0.05</v>
      </c>
      <c r="D19" s="95"/>
      <c r="E19" s="95"/>
      <c r="F19" s="95"/>
      <c r="G19" s="95"/>
      <c r="H19" s="95">
        <f>+H20</f>
        <v>0.05</v>
      </c>
      <c r="I19" s="96"/>
      <c r="J19" s="91"/>
    </row>
    <row r="20" spans="1:10" s="29" customFormat="1" x14ac:dyDescent="0.35">
      <c r="A20" s="177">
        <v>1</v>
      </c>
      <c r="B20" s="89" t="s">
        <v>334</v>
      </c>
      <c r="C20" s="100">
        <f>+D20+E20+F20+G20+H20</f>
        <v>0.05</v>
      </c>
      <c r="D20" s="100"/>
      <c r="E20" s="95"/>
      <c r="F20" s="95"/>
      <c r="G20" s="95"/>
      <c r="H20" s="100">
        <v>0.05</v>
      </c>
      <c r="I20" s="102" t="s">
        <v>335</v>
      </c>
      <c r="J20" s="91"/>
    </row>
    <row r="21" spans="1:10" x14ac:dyDescent="0.35">
      <c r="A21" s="37">
        <f>+A20+A18+A12</f>
        <v>8</v>
      </c>
      <c r="B21" s="38" t="s">
        <v>429</v>
      </c>
      <c r="C21" s="36">
        <f>+C19+C13+C10</f>
        <v>6.0200000000000005</v>
      </c>
      <c r="D21" s="36">
        <f>+D19+D13+D10</f>
        <v>5.82</v>
      </c>
      <c r="E21" s="36"/>
      <c r="F21" s="36"/>
      <c r="G21" s="36"/>
      <c r="H21" s="36">
        <f>+H19+H13+H10</f>
        <v>0.2</v>
      </c>
      <c r="I21" s="38"/>
      <c r="J21" s="39"/>
    </row>
    <row r="23" spans="1:10" x14ac:dyDescent="0.35">
      <c r="I23" s="970" t="str">
        <f>+TH!H81</f>
        <v>HỘI ĐỒNG NHÂN DÂN TỈNH</v>
      </c>
      <c r="J23" s="970"/>
    </row>
  </sheetData>
  <mergeCells count="15">
    <mergeCell ref="I23:J23"/>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topLeftCell="A4" zoomScaleNormal="100" workbookViewId="0">
      <selection activeCell="I42" sqref="I42"/>
    </sheetView>
  </sheetViews>
  <sheetFormatPr defaultColWidth="9.1796875" defaultRowHeight="15.5" x14ac:dyDescent="0.35"/>
  <cols>
    <col min="1" max="1" width="5" style="21" customWidth="1"/>
    <col min="2" max="2" width="44.453125" style="21" customWidth="1"/>
    <col min="3" max="3" width="16.54296875" style="21" customWidth="1"/>
    <col min="4" max="4" width="7.453125" style="21" customWidth="1"/>
    <col min="5" max="5" width="6.54296875" style="21" customWidth="1"/>
    <col min="6" max="7" width="6.26953125" style="21" customWidth="1"/>
    <col min="8" max="8" width="9.81640625" style="21" customWidth="1"/>
    <col min="9" max="9" width="21.7265625" style="21" customWidth="1"/>
    <col min="10" max="10" width="16.269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174</v>
      </c>
      <c r="B4" s="959"/>
      <c r="C4" s="959"/>
      <c r="D4" s="959"/>
      <c r="E4" s="959"/>
      <c r="F4" s="959"/>
      <c r="G4" s="959"/>
      <c r="H4" s="959"/>
      <c r="I4" s="959"/>
      <c r="J4" s="959"/>
    </row>
    <row r="5" spans="1:10" x14ac:dyDescent="0.35">
      <c r="A5" s="959" t="s">
        <v>175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104" t="s">
        <v>296</v>
      </c>
      <c r="B10" s="57" t="s">
        <v>339</v>
      </c>
      <c r="C10" s="128">
        <f>+D10+E10+F10+G10+H10</f>
        <v>36.209999999999994</v>
      </c>
      <c r="D10" s="128">
        <f>SUM(D11:D23)</f>
        <v>34.659999999999997</v>
      </c>
      <c r="E10" s="128"/>
      <c r="F10" s="128"/>
      <c r="G10" s="128"/>
      <c r="H10" s="128">
        <f>SUM(H11:H23)</f>
        <v>1.55</v>
      </c>
      <c r="I10" s="58"/>
      <c r="J10" s="28"/>
    </row>
    <row r="11" spans="1:10" s="29" customFormat="1" ht="31" x14ac:dyDescent="0.35">
      <c r="A11" s="105">
        <v>1</v>
      </c>
      <c r="B11" s="106" t="s">
        <v>340</v>
      </c>
      <c r="C11" s="122">
        <f>+D11+E11+F11+G11+H11</f>
        <v>0.1</v>
      </c>
      <c r="D11" s="122">
        <v>0.1</v>
      </c>
      <c r="E11" s="123"/>
      <c r="F11" s="123"/>
      <c r="G11" s="123"/>
      <c r="H11" s="124"/>
      <c r="I11" s="108" t="s">
        <v>341</v>
      </c>
      <c r="J11" s="28"/>
    </row>
    <row r="12" spans="1:10" s="29" customFormat="1" x14ac:dyDescent="0.35">
      <c r="A12" s="105">
        <v>2</v>
      </c>
      <c r="B12" s="109" t="s">
        <v>342</v>
      </c>
      <c r="C12" s="122">
        <f t="shared" ref="C12:C33" si="0">+D12+E12+F12+G12+H12</f>
        <v>2</v>
      </c>
      <c r="D12" s="122">
        <v>2</v>
      </c>
      <c r="E12" s="123"/>
      <c r="F12" s="123"/>
      <c r="G12" s="123"/>
      <c r="H12" s="125"/>
      <c r="I12" s="111" t="s">
        <v>343</v>
      </c>
      <c r="J12" s="28"/>
    </row>
    <row r="13" spans="1:10" s="29" customFormat="1" ht="31" x14ac:dyDescent="0.35">
      <c r="A13" s="105">
        <v>3</v>
      </c>
      <c r="B13" s="109" t="s">
        <v>344</v>
      </c>
      <c r="C13" s="122">
        <f t="shared" si="0"/>
        <v>1.5</v>
      </c>
      <c r="D13" s="122">
        <v>1.5</v>
      </c>
      <c r="E13" s="123"/>
      <c r="F13" s="123"/>
      <c r="G13" s="123"/>
      <c r="H13" s="125"/>
      <c r="I13" s="111" t="s">
        <v>343</v>
      </c>
      <c r="J13" s="28"/>
    </row>
    <row r="14" spans="1:10" s="29" customFormat="1" x14ac:dyDescent="0.35">
      <c r="A14" s="105">
        <v>4</v>
      </c>
      <c r="B14" s="109" t="s">
        <v>345</v>
      </c>
      <c r="C14" s="122">
        <f t="shared" si="0"/>
        <v>1.5</v>
      </c>
      <c r="D14" s="122">
        <v>1.5</v>
      </c>
      <c r="E14" s="123"/>
      <c r="F14" s="123"/>
      <c r="G14" s="123"/>
      <c r="H14" s="125"/>
      <c r="I14" s="111" t="s">
        <v>343</v>
      </c>
      <c r="J14" s="28"/>
    </row>
    <row r="15" spans="1:10" s="29" customFormat="1" x14ac:dyDescent="0.35">
      <c r="A15" s="105">
        <v>5</v>
      </c>
      <c r="B15" s="109" t="s">
        <v>346</v>
      </c>
      <c r="C15" s="122">
        <f t="shared" si="0"/>
        <v>0.78</v>
      </c>
      <c r="D15" s="122">
        <v>0.78</v>
      </c>
      <c r="E15" s="123"/>
      <c r="F15" s="123"/>
      <c r="G15" s="123"/>
      <c r="H15" s="125"/>
      <c r="I15" s="111" t="s">
        <v>347</v>
      </c>
      <c r="J15" s="28"/>
    </row>
    <row r="16" spans="1:10" s="29" customFormat="1" x14ac:dyDescent="0.35">
      <c r="A16" s="105">
        <v>6</v>
      </c>
      <c r="B16" s="112" t="s">
        <v>348</v>
      </c>
      <c r="C16" s="122">
        <f t="shared" si="0"/>
        <v>1</v>
      </c>
      <c r="D16" s="122">
        <v>1</v>
      </c>
      <c r="E16" s="126"/>
      <c r="F16" s="126"/>
      <c r="G16" s="126"/>
      <c r="H16" s="125"/>
      <c r="I16" s="111" t="s">
        <v>349</v>
      </c>
      <c r="J16" s="28"/>
    </row>
    <row r="17" spans="1:10" s="29" customFormat="1" x14ac:dyDescent="0.35">
      <c r="A17" s="105">
        <v>7</v>
      </c>
      <c r="B17" s="109" t="s">
        <v>350</v>
      </c>
      <c r="C17" s="122">
        <f t="shared" si="0"/>
        <v>20.399999999999999</v>
      </c>
      <c r="D17" s="122">
        <v>20.399999999999999</v>
      </c>
      <c r="E17" s="126"/>
      <c r="F17" s="126"/>
      <c r="G17" s="126"/>
      <c r="H17" s="125"/>
      <c r="I17" s="111" t="s">
        <v>351</v>
      </c>
      <c r="J17" s="28"/>
    </row>
    <row r="18" spans="1:10" s="29" customFormat="1" x14ac:dyDescent="0.35">
      <c r="A18" s="105">
        <v>8</v>
      </c>
      <c r="B18" s="109" t="s">
        <v>352</v>
      </c>
      <c r="C18" s="122">
        <f t="shared" si="0"/>
        <v>0.73</v>
      </c>
      <c r="D18" s="122">
        <v>0.73</v>
      </c>
      <c r="E18" s="126"/>
      <c r="F18" s="126"/>
      <c r="G18" s="126"/>
      <c r="H18" s="125"/>
      <c r="I18" s="111" t="s">
        <v>341</v>
      </c>
      <c r="J18" s="28"/>
    </row>
    <row r="19" spans="1:10" s="29" customFormat="1" x14ac:dyDescent="0.35">
      <c r="A19" s="105">
        <v>9</v>
      </c>
      <c r="B19" s="109" t="s">
        <v>353</v>
      </c>
      <c r="C19" s="122">
        <f t="shared" si="0"/>
        <v>0.7</v>
      </c>
      <c r="D19" s="122">
        <v>0.7</v>
      </c>
      <c r="E19" s="126"/>
      <c r="F19" s="126"/>
      <c r="G19" s="126"/>
      <c r="H19" s="125"/>
      <c r="I19" s="111" t="s">
        <v>354</v>
      </c>
      <c r="J19" s="28"/>
    </row>
    <row r="20" spans="1:10" s="29" customFormat="1" x14ac:dyDescent="0.35">
      <c r="A20" s="105">
        <v>10</v>
      </c>
      <c r="B20" s="109" t="s">
        <v>355</v>
      </c>
      <c r="C20" s="122">
        <f t="shared" si="0"/>
        <v>1.8</v>
      </c>
      <c r="D20" s="122">
        <v>1.8</v>
      </c>
      <c r="E20" s="126"/>
      <c r="F20" s="126"/>
      <c r="G20" s="126"/>
      <c r="H20" s="125"/>
      <c r="I20" s="111" t="s">
        <v>356</v>
      </c>
      <c r="J20" s="28"/>
    </row>
    <row r="21" spans="1:10" s="29" customFormat="1" x14ac:dyDescent="0.35">
      <c r="A21" s="105">
        <v>11</v>
      </c>
      <c r="B21" s="109" t="s">
        <v>357</v>
      </c>
      <c r="C21" s="122">
        <f t="shared" si="0"/>
        <v>0.36</v>
      </c>
      <c r="D21" s="122">
        <v>0.36</v>
      </c>
      <c r="E21" s="126"/>
      <c r="F21" s="126"/>
      <c r="G21" s="126"/>
      <c r="H21" s="125"/>
      <c r="I21" s="111" t="s">
        <v>358</v>
      </c>
      <c r="J21" s="28"/>
    </row>
    <row r="22" spans="1:10" s="29" customFormat="1" ht="31" x14ac:dyDescent="0.35">
      <c r="A22" s="105">
        <v>12</v>
      </c>
      <c r="B22" s="114" t="s">
        <v>359</v>
      </c>
      <c r="C22" s="122">
        <f t="shared" si="0"/>
        <v>1.55</v>
      </c>
      <c r="D22" s="127"/>
      <c r="E22" s="127"/>
      <c r="F22" s="127"/>
      <c r="G22" s="127"/>
      <c r="H22" s="127">
        <v>1.55</v>
      </c>
      <c r="I22" s="111" t="s">
        <v>1630</v>
      </c>
      <c r="J22" s="28"/>
    </row>
    <row r="23" spans="1:10" s="29" customFormat="1" x14ac:dyDescent="0.35">
      <c r="A23" s="105">
        <v>13</v>
      </c>
      <c r="B23" s="115" t="s">
        <v>360</v>
      </c>
      <c r="C23" s="122">
        <f t="shared" si="0"/>
        <v>3.79</v>
      </c>
      <c r="D23" s="127">
        <v>3.79</v>
      </c>
      <c r="E23" s="126"/>
      <c r="F23" s="126"/>
      <c r="G23" s="126"/>
      <c r="H23" s="125"/>
      <c r="I23" s="111" t="s">
        <v>1631</v>
      </c>
      <c r="J23" s="28"/>
    </row>
    <row r="24" spans="1:10" s="29" customFormat="1" x14ac:dyDescent="0.35">
      <c r="A24" s="104" t="s">
        <v>300</v>
      </c>
      <c r="B24" s="63" t="s">
        <v>301</v>
      </c>
      <c r="C24" s="128">
        <f>+D24+E24+F24+G24+H24</f>
        <v>8.129999999999999</v>
      </c>
      <c r="D24" s="129">
        <f>+D25+D26+D27</f>
        <v>8.129999999999999</v>
      </c>
      <c r="E24" s="129"/>
      <c r="F24" s="129"/>
      <c r="G24" s="129"/>
      <c r="H24" s="129"/>
      <c r="I24" s="64"/>
      <c r="J24" s="28"/>
    </row>
    <row r="25" spans="1:10" s="29" customFormat="1" ht="31" x14ac:dyDescent="0.35">
      <c r="A25" s="105">
        <v>1</v>
      </c>
      <c r="B25" s="65" t="s">
        <v>370</v>
      </c>
      <c r="C25" s="122">
        <f t="shared" si="0"/>
        <v>0.33</v>
      </c>
      <c r="D25" s="107">
        <v>0.33</v>
      </c>
      <c r="E25" s="113"/>
      <c r="F25" s="113"/>
      <c r="G25" s="113"/>
      <c r="H25" s="110"/>
      <c r="I25" s="111" t="s">
        <v>343</v>
      </c>
      <c r="J25" s="28"/>
    </row>
    <row r="26" spans="1:10" s="29" customFormat="1" ht="31" x14ac:dyDescent="0.35">
      <c r="A26" s="105">
        <v>2</v>
      </c>
      <c r="B26" s="106" t="s">
        <v>371</v>
      </c>
      <c r="C26" s="122">
        <f t="shared" si="0"/>
        <v>3</v>
      </c>
      <c r="D26" s="118">
        <v>3</v>
      </c>
      <c r="E26" s="117"/>
      <c r="F26" s="113"/>
      <c r="G26" s="118"/>
      <c r="H26" s="119"/>
      <c r="I26" s="111" t="s">
        <v>362</v>
      </c>
      <c r="J26" s="28"/>
    </row>
    <row r="27" spans="1:10" s="29" customFormat="1" ht="31" x14ac:dyDescent="0.35">
      <c r="A27" s="105">
        <v>3</v>
      </c>
      <c r="B27" s="106" t="s">
        <v>369</v>
      </c>
      <c r="C27" s="122">
        <f t="shared" si="0"/>
        <v>4.8</v>
      </c>
      <c r="D27" s="117">
        <v>4.8</v>
      </c>
      <c r="E27" s="113"/>
      <c r="F27" s="113"/>
      <c r="G27" s="113"/>
      <c r="H27" s="120"/>
      <c r="I27" s="111" t="s">
        <v>368</v>
      </c>
      <c r="J27" s="28"/>
    </row>
    <row r="28" spans="1:10" s="29" customFormat="1" x14ac:dyDescent="0.35">
      <c r="A28" s="104" t="s">
        <v>304</v>
      </c>
      <c r="B28" s="63" t="s">
        <v>367</v>
      </c>
      <c r="C28" s="128">
        <f>+D28+E28+F28+G28+H28</f>
        <v>1</v>
      </c>
      <c r="D28" s="129">
        <f>+D29</f>
        <v>1</v>
      </c>
      <c r="E28" s="129"/>
      <c r="F28" s="129"/>
      <c r="G28" s="129"/>
      <c r="H28" s="129"/>
      <c r="I28" s="64"/>
      <c r="J28" s="28"/>
    </row>
    <row r="29" spans="1:10" s="29" customFormat="1" ht="46.5" x14ac:dyDescent="0.35">
      <c r="A29" s="105">
        <v>1</v>
      </c>
      <c r="B29" s="116" t="s">
        <v>361</v>
      </c>
      <c r="C29" s="122">
        <f>+D29+E29+F29+G29+H29</f>
        <v>1</v>
      </c>
      <c r="D29" s="107">
        <v>1</v>
      </c>
      <c r="E29" s="113"/>
      <c r="F29" s="113"/>
      <c r="G29" s="113"/>
      <c r="H29" s="110"/>
      <c r="I29" s="111" t="s">
        <v>372</v>
      </c>
      <c r="J29" s="28"/>
    </row>
    <row r="30" spans="1:10" s="29" customFormat="1" x14ac:dyDescent="0.35">
      <c r="A30" s="104" t="s">
        <v>327</v>
      </c>
      <c r="B30" s="63" t="s">
        <v>336</v>
      </c>
      <c r="C30" s="129">
        <f>+D30+E30+F30+G30+H30</f>
        <v>0.05</v>
      </c>
      <c r="D30" s="129">
        <f>+D31+D32+D33</f>
        <v>0.05</v>
      </c>
      <c r="E30" s="129"/>
      <c r="F30" s="129"/>
      <c r="G30" s="129"/>
      <c r="H30" s="129"/>
      <c r="I30" s="64"/>
      <c r="J30" s="28"/>
    </row>
    <row r="31" spans="1:10" s="29" customFormat="1" ht="62" x14ac:dyDescent="0.35">
      <c r="A31" s="105">
        <v>1</v>
      </c>
      <c r="B31" s="106" t="s">
        <v>363</v>
      </c>
      <c r="C31" s="67">
        <f t="shared" si="0"/>
        <v>0.01</v>
      </c>
      <c r="D31" s="130">
        <v>0.01</v>
      </c>
      <c r="E31" s="131"/>
      <c r="F31" s="131"/>
      <c r="G31" s="131"/>
      <c r="H31" s="130"/>
      <c r="I31" s="91" t="s">
        <v>1629</v>
      </c>
      <c r="J31" s="28"/>
    </row>
    <row r="32" spans="1:10" s="29" customFormat="1" ht="62" x14ac:dyDescent="0.35">
      <c r="A32" s="105">
        <v>2</v>
      </c>
      <c r="B32" s="106" t="s">
        <v>364</v>
      </c>
      <c r="C32" s="67">
        <f t="shared" si="0"/>
        <v>0.03</v>
      </c>
      <c r="D32" s="130">
        <v>0.03</v>
      </c>
      <c r="E32" s="131"/>
      <c r="F32" s="131"/>
      <c r="G32" s="131"/>
      <c r="H32" s="130"/>
      <c r="I32" s="91" t="s">
        <v>1629</v>
      </c>
      <c r="J32" s="28"/>
    </row>
    <row r="33" spans="1:10" s="29" customFormat="1" ht="46.5" x14ac:dyDescent="0.35">
      <c r="A33" s="105">
        <v>3</v>
      </c>
      <c r="B33" s="121" t="s">
        <v>365</v>
      </c>
      <c r="C33" s="67">
        <f t="shared" si="0"/>
        <v>0.01</v>
      </c>
      <c r="D33" s="130">
        <v>0.01</v>
      </c>
      <c r="E33" s="131"/>
      <c r="F33" s="131"/>
      <c r="G33" s="131"/>
      <c r="H33" s="130"/>
      <c r="I33" s="91" t="s">
        <v>1629</v>
      </c>
      <c r="J33" s="28"/>
    </row>
    <row r="34" spans="1:10" x14ac:dyDescent="0.35">
      <c r="A34" s="37">
        <f>+A33+A29+A27+A23</f>
        <v>20</v>
      </c>
      <c r="B34" s="38" t="s">
        <v>366</v>
      </c>
      <c r="C34" s="36">
        <f>+C30+C28+C24+C10</f>
        <v>45.389999999999993</v>
      </c>
      <c r="D34" s="36">
        <f>+D30+D28+D24+D10</f>
        <v>43.839999999999996</v>
      </c>
      <c r="E34" s="36"/>
      <c r="F34" s="36"/>
      <c r="G34" s="36"/>
      <c r="H34" s="36">
        <f>+H30+H28+H24+H10</f>
        <v>1.55</v>
      </c>
      <c r="I34" s="38"/>
      <c r="J34" s="39"/>
    </row>
    <row r="35" spans="1:10" x14ac:dyDescent="0.35">
      <c r="C35" s="132"/>
    </row>
    <row r="36" spans="1:10" x14ac:dyDescent="0.35">
      <c r="I36" s="970" t="str">
        <f>+TH!H81</f>
        <v>HỘI ĐỒNG NHÂN DÂN TỈNH</v>
      </c>
      <c r="J36" s="970"/>
    </row>
  </sheetData>
  <mergeCells count="15">
    <mergeCell ref="I36:J36"/>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9"/>
  <sheetViews>
    <sheetView topLeftCell="A4" zoomScaleNormal="100" workbookViewId="0">
      <selection activeCell="I20" sqref="I20"/>
    </sheetView>
  </sheetViews>
  <sheetFormatPr defaultColWidth="9.1796875" defaultRowHeight="15.5" x14ac:dyDescent="0.35"/>
  <cols>
    <col min="1" max="1" width="5" style="21" customWidth="1"/>
    <col min="2" max="2" width="39" style="21" customWidth="1"/>
    <col min="3" max="3" width="11.54296875" style="21" customWidth="1"/>
    <col min="4" max="4" width="7.453125" style="21" customWidth="1"/>
    <col min="5" max="5" width="6.54296875" style="21" customWidth="1"/>
    <col min="6" max="7" width="6.26953125" style="21" customWidth="1"/>
    <col min="8" max="8" width="9.81640625" style="21" customWidth="1"/>
    <col min="9" max="9" width="21.26953125" style="21" customWidth="1"/>
    <col min="10" max="10" width="23.269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176</v>
      </c>
      <c r="B4" s="959"/>
      <c r="C4" s="959"/>
      <c r="D4" s="959"/>
      <c r="E4" s="959"/>
      <c r="F4" s="959"/>
      <c r="G4" s="959"/>
      <c r="H4" s="959"/>
      <c r="I4" s="959"/>
      <c r="J4" s="959"/>
    </row>
    <row r="5" spans="1:10" x14ac:dyDescent="0.35">
      <c r="A5" s="959" t="s">
        <v>177</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ht="35.25" customHeight="1" x14ac:dyDescent="0.35">
      <c r="A10" s="40" t="s">
        <v>296</v>
      </c>
      <c r="B10" s="41" t="s">
        <v>297</v>
      </c>
      <c r="C10" s="42">
        <f>+C11+C12+C13+C14</f>
        <v>3.1699999999999995</v>
      </c>
      <c r="D10" s="42">
        <f>SUM(D11:D14)</f>
        <v>2.71</v>
      </c>
      <c r="E10" s="42"/>
      <c r="F10" s="42"/>
      <c r="G10" s="42"/>
      <c r="H10" s="42">
        <f>SUM(H11:H14)</f>
        <v>0.46</v>
      </c>
      <c r="I10" s="43"/>
      <c r="J10" s="28"/>
    </row>
    <row r="11" spans="1:10" s="29" customFormat="1" ht="35.25" customHeight="1" x14ac:dyDescent="0.35">
      <c r="A11" s="44">
        <v>1</v>
      </c>
      <c r="B11" s="45" t="s">
        <v>297</v>
      </c>
      <c r="C11" s="55">
        <f t="shared" ref="C11:C16" si="0">+D11+E11+F11+G11+H11</f>
        <v>0.19</v>
      </c>
      <c r="D11" s="46"/>
      <c r="E11" s="47"/>
      <c r="F11" s="47"/>
      <c r="G11" s="48"/>
      <c r="H11" s="49">
        <v>0.19</v>
      </c>
      <c r="I11" s="898" t="s">
        <v>298</v>
      </c>
      <c r="J11" s="33"/>
    </row>
    <row r="12" spans="1:10" s="29" customFormat="1" ht="35.25" customHeight="1" x14ac:dyDescent="0.35">
      <c r="A12" s="51">
        <v>2</v>
      </c>
      <c r="B12" s="45" t="s">
        <v>297</v>
      </c>
      <c r="C12" s="55">
        <f t="shared" si="0"/>
        <v>2.0099999999999998</v>
      </c>
      <c r="D12" s="52">
        <v>2.0099999999999998</v>
      </c>
      <c r="E12" s="52"/>
      <c r="F12" s="52"/>
      <c r="G12" s="52"/>
      <c r="H12" s="52"/>
      <c r="I12" s="899" t="s">
        <v>311</v>
      </c>
      <c r="J12" s="33"/>
    </row>
    <row r="13" spans="1:10" s="29" customFormat="1" ht="35.25" customHeight="1" x14ac:dyDescent="0.35">
      <c r="A13" s="51">
        <v>3</v>
      </c>
      <c r="B13" s="45" t="s">
        <v>297</v>
      </c>
      <c r="C13" s="55">
        <f t="shared" si="0"/>
        <v>0.7</v>
      </c>
      <c r="D13" s="52">
        <v>0.7</v>
      </c>
      <c r="E13" s="52"/>
      <c r="F13" s="52"/>
      <c r="G13" s="52"/>
      <c r="H13" s="52"/>
      <c r="I13" s="899" t="s">
        <v>310</v>
      </c>
      <c r="J13" s="33"/>
    </row>
    <row r="14" spans="1:10" s="29" customFormat="1" ht="35.25" customHeight="1" x14ac:dyDescent="0.35">
      <c r="A14" s="51">
        <v>4</v>
      </c>
      <c r="B14" s="45" t="s">
        <v>297</v>
      </c>
      <c r="C14" s="55">
        <f t="shared" si="0"/>
        <v>0.27</v>
      </c>
      <c r="D14" s="52"/>
      <c r="E14" s="52"/>
      <c r="F14" s="52"/>
      <c r="G14" s="52"/>
      <c r="H14" s="52">
        <v>0.27</v>
      </c>
      <c r="I14" s="899" t="s">
        <v>299</v>
      </c>
      <c r="J14" s="33"/>
    </row>
    <row r="15" spans="1:10" s="29" customFormat="1" ht="35.25" customHeight="1" x14ac:dyDescent="0.35">
      <c r="A15" s="53" t="s">
        <v>300</v>
      </c>
      <c r="B15" s="54" t="s">
        <v>301</v>
      </c>
      <c r="C15" s="42">
        <f t="shared" si="0"/>
        <v>1.26</v>
      </c>
      <c r="D15" s="42">
        <f>D16</f>
        <v>0.94</v>
      </c>
      <c r="E15" s="42"/>
      <c r="F15" s="42"/>
      <c r="G15" s="42"/>
      <c r="H15" s="42">
        <f>H16</f>
        <v>0.32</v>
      </c>
      <c r="I15" s="900"/>
      <c r="J15" s="33"/>
    </row>
    <row r="16" spans="1:10" s="29" customFormat="1" ht="35.25" customHeight="1" x14ac:dyDescent="0.35">
      <c r="A16" s="51">
        <v>1</v>
      </c>
      <c r="B16" s="50" t="s">
        <v>302</v>
      </c>
      <c r="C16" s="42">
        <f t="shared" si="0"/>
        <v>1.26</v>
      </c>
      <c r="D16" s="52">
        <f>0.46+0.48</f>
        <v>0.94</v>
      </c>
      <c r="E16" s="52"/>
      <c r="F16" s="52"/>
      <c r="G16" s="52"/>
      <c r="H16" s="52">
        <v>0.32</v>
      </c>
      <c r="I16" s="899" t="s">
        <v>309</v>
      </c>
      <c r="J16" s="33"/>
    </row>
    <row r="17" spans="1:10" ht="35.25" customHeight="1" x14ac:dyDescent="0.35">
      <c r="A17" s="37">
        <f>+A16+A14</f>
        <v>5</v>
      </c>
      <c r="B17" s="38" t="s">
        <v>303</v>
      </c>
      <c r="C17" s="36">
        <f>+C10+C15</f>
        <v>4.43</v>
      </c>
      <c r="D17" s="36">
        <f>+D10+D15</f>
        <v>3.65</v>
      </c>
      <c r="E17" s="36"/>
      <c r="F17" s="36"/>
      <c r="G17" s="36"/>
      <c r="H17" s="36">
        <f>+H10+H15</f>
        <v>0.78</v>
      </c>
      <c r="I17" s="38"/>
      <c r="J17" s="39"/>
    </row>
    <row r="19" spans="1:10" x14ac:dyDescent="0.35">
      <c r="I19" s="970" t="str">
        <f>+TH!H81</f>
        <v>HỘI ĐỒNG NHÂN DÂN TỈNH</v>
      </c>
      <c r="J19" s="970"/>
    </row>
  </sheetData>
  <mergeCells count="15">
    <mergeCell ref="I19:J1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9"/>
  <sheetViews>
    <sheetView zoomScaleNormal="100" workbookViewId="0">
      <selection activeCell="I17" sqref="I17"/>
    </sheetView>
  </sheetViews>
  <sheetFormatPr defaultColWidth="9.1796875" defaultRowHeight="15.5" x14ac:dyDescent="0.35"/>
  <cols>
    <col min="1" max="1" width="5" style="21" customWidth="1"/>
    <col min="2" max="2" width="46.453125" style="21" customWidth="1"/>
    <col min="3" max="3" width="11.54296875" style="21" customWidth="1"/>
    <col min="4" max="4" width="7.453125" style="21" customWidth="1"/>
    <col min="5" max="5" width="6.54296875" style="21" customWidth="1"/>
    <col min="6" max="7" width="6.26953125" style="21" customWidth="1"/>
    <col min="8" max="8" width="9.81640625" style="21" customWidth="1"/>
    <col min="9" max="9" width="17.54296875" style="21" customWidth="1"/>
    <col min="10" max="10" width="16"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178</v>
      </c>
      <c r="B4" s="959"/>
      <c r="C4" s="959"/>
      <c r="D4" s="959"/>
      <c r="E4" s="959"/>
      <c r="F4" s="959"/>
      <c r="G4" s="959"/>
      <c r="H4" s="959"/>
      <c r="I4" s="959"/>
      <c r="J4" s="959"/>
    </row>
    <row r="5" spans="1:10" x14ac:dyDescent="0.35">
      <c r="A5" s="959" t="s">
        <v>179</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ht="33.75" customHeight="1" x14ac:dyDescent="0.35">
      <c r="A10" s="24" t="s">
        <v>296</v>
      </c>
      <c r="B10" s="25" t="s">
        <v>301</v>
      </c>
      <c r="C10" s="26">
        <f t="shared" ref="C10:C16" si="0">+D10+E10+F10+G10+H10</f>
        <v>0.87239999999999995</v>
      </c>
      <c r="D10" s="26">
        <f>+D11+D12</f>
        <v>0.87239999999999995</v>
      </c>
      <c r="E10" s="26"/>
      <c r="F10" s="26"/>
      <c r="G10" s="26"/>
      <c r="H10" s="26"/>
      <c r="I10" s="27"/>
      <c r="J10" s="28"/>
    </row>
    <row r="11" spans="1:10" s="29" customFormat="1" ht="33.75" customHeight="1" x14ac:dyDescent="0.35">
      <c r="A11" s="72">
        <v>1</v>
      </c>
      <c r="B11" s="73" t="s">
        <v>312</v>
      </c>
      <c r="C11" s="83">
        <f t="shared" si="0"/>
        <v>0.6</v>
      </c>
      <c r="D11" s="74">
        <v>0.6</v>
      </c>
      <c r="E11" s="75"/>
      <c r="F11" s="75"/>
      <c r="G11" s="75"/>
      <c r="H11" s="75"/>
      <c r="I11" s="901" t="s">
        <v>1632</v>
      </c>
      <c r="J11" s="33"/>
    </row>
    <row r="12" spans="1:10" s="29" customFormat="1" ht="33.75" customHeight="1" x14ac:dyDescent="0.35">
      <c r="A12" s="72">
        <v>2</v>
      </c>
      <c r="B12" s="103" t="s">
        <v>313</v>
      </c>
      <c r="C12" s="83">
        <f t="shared" si="0"/>
        <v>0.27239999999999998</v>
      </c>
      <c r="D12" s="55">
        <f>227*12/10000</f>
        <v>0.27239999999999998</v>
      </c>
      <c r="E12" s="75"/>
      <c r="F12" s="75"/>
      <c r="G12" s="75"/>
      <c r="H12" s="75"/>
      <c r="I12" s="901" t="s">
        <v>315</v>
      </c>
      <c r="J12" s="33"/>
    </row>
    <row r="13" spans="1:10" s="29" customFormat="1" ht="33.75" customHeight="1" x14ac:dyDescent="0.35">
      <c r="A13" s="24" t="s">
        <v>300</v>
      </c>
      <c r="B13" s="25" t="s">
        <v>316</v>
      </c>
      <c r="C13" s="26">
        <f t="shared" si="0"/>
        <v>0.4</v>
      </c>
      <c r="D13" s="26">
        <f>+D14</f>
        <v>0.4</v>
      </c>
      <c r="E13" s="26"/>
      <c r="F13" s="26"/>
      <c r="G13" s="26"/>
      <c r="H13" s="26"/>
      <c r="I13" s="27"/>
      <c r="J13" s="28"/>
    </row>
    <row r="14" spans="1:10" s="29" customFormat="1" ht="33.75" customHeight="1" x14ac:dyDescent="0.35">
      <c r="A14" s="77">
        <v>1</v>
      </c>
      <c r="B14" s="78" t="s">
        <v>314</v>
      </c>
      <c r="C14" s="83">
        <f t="shared" si="0"/>
        <v>0.4</v>
      </c>
      <c r="D14" s="79">
        <v>0.4</v>
      </c>
      <c r="E14" s="80"/>
      <c r="F14" s="80"/>
      <c r="G14" s="80"/>
      <c r="H14" s="80"/>
      <c r="I14" s="81" t="s">
        <v>315</v>
      </c>
      <c r="J14" s="33"/>
    </row>
    <row r="15" spans="1:10" s="29" customFormat="1" ht="33.75" customHeight="1" x14ac:dyDescent="0.35">
      <c r="A15" s="24" t="s">
        <v>304</v>
      </c>
      <c r="B15" s="25" t="s">
        <v>317</v>
      </c>
      <c r="C15" s="26">
        <f t="shared" si="0"/>
        <v>0.28000000000000003</v>
      </c>
      <c r="D15" s="26">
        <f>+D16</f>
        <v>0.23</v>
      </c>
      <c r="E15" s="26"/>
      <c r="F15" s="26"/>
      <c r="G15" s="26"/>
      <c r="H15" s="26">
        <f>+H16</f>
        <v>0.05</v>
      </c>
      <c r="I15" s="27"/>
      <c r="J15" s="28"/>
    </row>
    <row r="16" spans="1:10" s="29" customFormat="1" ht="33.75" customHeight="1" x14ac:dyDescent="0.35">
      <c r="A16" s="72">
        <v>1</v>
      </c>
      <c r="B16" s="103" t="s">
        <v>337</v>
      </c>
      <c r="C16" s="83">
        <f t="shared" si="0"/>
        <v>0.28000000000000003</v>
      </c>
      <c r="D16" s="55">
        <v>0.23</v>
      </c>
      <c r="E16" s="75"/>
      <c r="F16" s="75"/>
      <c r="G16" s="75"/>
      <c r="H16" s="75">
        <v>0.05</v>
      </c>
      <c r="I16" s="901" t="s">
        <v>1632</v>
      </c>
      <c r="J16" s="33"/>
    </row>
    <row r="17" spans="1:10" ht="33.75" customHeight="1" x14ac:dyDescent="0.35">
      <c r="A17" s="37">
        <f>+A16+A14+A12</f>
        <v>4</v>
      </c>
      <c r="B17" s="38" t="s">
        <v>338</v>
      </c>
      <c r="C17" s="36">
        <f>+C15+C13+C10</f>
        <v>1.5524</v>
      </c>
      <c r="D17" s="36">
        <f>+D10+D13+D15</f>
        <v>1.5024</v>
      </c>
      <c r="E17" s="36"/>
      <c r="F17" s="36"/>
      <c r="G17" s="36"/>
      <c r="H17" s="36">
        <f>+H10+H13+H15</f>
        <v>0.05</v>
      </c>
      <c r="I17" s="38"/>
      <c r="J17" s="39"/>
    </row>
    <row r="19" spans="1:10" x14ac:dyDescent="0.35">
      <c r="I19" s="970" t="str">
        <f>+TH!H81</f>
        <v>HỘI ĐỒNG NHÂN DÂN TỈNH</v>
      </c>
      <c r="J19" s="970"/>
    </row>
  </sheetData>
  <mergeCells count="15">
    <mergeCell ref="I19:J1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6"/>
  <sheetViews>
    <sheetView topLeftCell="A4" zoomScaleNormal="100" workbookViewId="0">
      <selection activeCell="A4" sqref="A4:J4"/>
    </sheetView>
  </sheetViews>
  <sheetFormatPr defaultColWidth="9.1796875" defaultRowHeight="15.5" x14ac:dyDescent="0.35"/>
  <cols>
    <col min="1" max="1" width="5" style="21" customWidth="1"/>
    <col min="2" max="2" width="44.1796875" style="21" customWidth="1"/>
    <col min="3" max="3" width="15.7265625" style="21" customWidth="1"/>
    <col min="4" max="4" width="7.453125" style="21" customWidth="1"/>
    <col min="5" max="5" width="6.54296875" style="21" customWidth="1"/>
    <col min="6" max="7" width="6.26953125" style="21" customWidth="1"/>
    <col min="8" max="8" width="9.81640625" style="21" customWidth="1"/>
    <col min="9" max="9" width="18.453125" style="21" customWidth="1"/>
    <col min="10" max="10" width="14.542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180</v>
      </c>
      <c r="B4" s="959"/>
      <c r="C4" s="959"/>
      <c r="D4" s="959"/>
      <c r="E4" s="959"/>
      <c r="F4" s="959"/>
      <c r="G4" s="959"/>
      <c r="H4" s="959"/>
      <c r="I4" s="959"/>
      <c r="J4" s="959"/>
    </row>
    <row r="5" spans="1:10" x14ac:dyDescent="0.35">
      <c r="A5" s="959" t="s">
        <v>181</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ht="38.25" customHeight="1" x14ac:dyDescent="0.35">
      <c r="A10" s="56" t="s">
        <v>296</v>
      </c>
      <c r="B10" s="57" t="s">
        <v>297</v>
      </c>
      <c r="C10" s="66">
        <f>+D10+E10+F10+G10+H10</f>
        <v>4.5</v>
      </c>
      <c r="D10" s="66">
        <f>+D11</f>
        <v>4.5</v>
      </c>
      <c r="E10" s="66"/>
      <c r="F10" s="66"/>
      <c r="G10" s="66"/>
      <c r="H10" s="66"/>
      <c r="I10" s="58"/>
      <c r="J10" s="59"/>
    </row>
    <row r="11" spans="1:10" s="29" customFormat="1" ht="38.25" customHeight="1" x14ac:dyDescent="0.35">
      <c r="A11" s="60">
        <v>1</v>
      </c>
      <c r="B11" s="61" t="s">
        <v>306</v>
      </c>
      <c r="C11" s="67">
        <f>+D11+E11+F11+G11+H11</f>
        <v>4.5</v>
      </c>
      <c r="D11" s="67">
        <v>4.5</v>
      </c>
      <c r="E11" s="67"/>
      <c r="F11" s="67"/>
      <c r="G11" s="67"/>
      <c r="H11" s="68"/>
      <c r="I11" s="62" t="s">
        <v>307</v>
      </c>
      <c r="J11" s="33"/>
    </row>
    <row r="12" spans="1:10" s="29" customFormat="1" ht="38.25" customHeight="1" x14ac:dyDescent="0.35">
      <c r="A12" s="56" t="s">
        <v>300</v>
      </c>
      <c r="B12" s="63" t="s">
        <v>301</v>
      </c>
      <c r="C12" s="66">
        <f>+D12+E12+F12+G12+H12</f>
        <v>0.9</v>
      </c>
      <c r="D12" s="69"/>
      <c r="E12" s="69"/>
      <c r="F12" s="69"/>
      <c r="G12" s="69">
        <f>+G13</f>
        <v>0.9</v>
      </c>
      <c r="H12" s="69"/>
      <c r="I12" s="64"/>
      <c r="J12" s="33"/>
    </row>
    <row r="13" spans="1:10" s="29" customFormat="1" ht="38.25" customHeight="1" x14ac:dyDescent="0.35">
      <c r="A13" s="60">
        <v>1</v>
      </c>
      <c r="B13" s="65" t="s">
        <v>305</v>
      </c>
      <c r="C13" s="67">
        <f>+D13+E13+F13+G13+H13</f>
        <v>0.9</v>
      </c>
      <c r="D13" s="67"/>
      <c r="E13" s="68"/>
      <c r="F13" s="70"/>
      <c r="G13" s="67">
        <v>0.9</v>
      </c>
      <c r="H13" s="68"/>
      <c r="I13" s="91" t="s">
        <v>1633</v>
      </c>
      <c r="J13" s="33"/>
    </row>
    <row r="14" spans="1:10" ht="38.25" customHeight="1" x14ac:dyDescent="0.35">
      <c r="A14" s="37">
        <f>+A13+A11</f>
        <v>2</v>
      </c>
      <c r="B14" s="38" t="s">
        <v>308</v>
      </c>
      <c r="C14" s="136">
        <f t="shared" ref="C14:G14" si="0">+C12+C10</f>
        <v>5.4</v>
      </c>
      <c r="D14" s="136">
        <f t="shared" si="0"/>
        <v>4.5</v>
      </c>
      <c r="E14" s="136"/>
      <c r="F14" s="136"/>
      <c r="G14" s="136">
        <f t="shared" si="0"/>
        <v>0.9</v>
      </c>
      <c r="H14" s="71"/>
      <c r="I14" s="38"/>
      <c r="J14" s="39"/>
    </row>
    <row r="16" spans="1:10" x14ac:dyDescent="0.35">
      <c r="H16" s="970" t="str">
        <f>+TH!H81</f>
        <v>HỘI ĐỒNG NHÂN DÂN TỈNH</v>
      </c>
      <c r="I16" s="970"/>
      <c r="J16" s="970"/>
    </row>
  </sheetData>
  <mergeCells count="15">
    <mergeCell ref="H16:J16"/>
    <mergeCell ref="A2:B2"/>
    <mergeCell ref="A1:B1"/>
    <mergeCell ref="A4:J4"/>
    <mergeCell ref="E1:J1"/>
    <mergeCell ref="E2:J2"/>
    <mergeCell ref="A3:J3"/>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53"/>
  <sheetViews>
    <sheetView zoomScaleNormal="100" workbookViewId="0">
      <selection activeCell="J23" sqref="J23"/>
    </sheetView>
  </sheetViews>
  <sheetFormatPr defaultColWidth="9.1796875" defaultRowHeight="15.5" x14ac:dyDescent="0.35"/>
  <cols>
    <col min="1" max="1" width="5" style="21" customWidth="1"/>
    <col min="2" max="2" width="43.453125" style="21" customWidth="1"/>
    <col min="3" max="3" width="17.7265625" style="21" customWidth="1"/>
    <col min="4" max="4" width="7.453125" style="21" customWidth="1"/>
    <col min="5" max="5" width="6.54296875" style="21" customWidth="1"/>
    <col min="6" max="7" width="6.26953125" style="21" customWidth="1"/>
    <col min="8" max="8" width="9.81640625" style="21" customWidth="1"/>
    <col min="9" max="9" width="22" style="21" customWidth="1"/>
    <col min="10" max="10" width="13.7265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182</v>
      </c>
      <c r="B4" s="959"/>
      <c r="C4" s="959"/>
      <c r="D4" s="959"/>
      <c r="E4" s="959"/>
      <c r="F4" s="959"/>
      <c r="G4" s="959"/>
      <c r="H4" s="959"/>
      <c r="I4" s="959"/>
      <c r="J4" s="959"/>
    </row>
    <row r="5" spans="1:10" x14ac:dyDescent="0.35">
      <c r="A5" s="959" t="s">
        <v>183</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7.75" customHeight="1" x14ac:dyDescent="0.35">
      <c r="A9" s="972"/>
      <c r="B9" s="973"/>
      <c r="C9" s="974"/>
      <c r="D9" s="860" t="s">
        <v>7</v>
      </c>
      <c r="E9" s="860" t="s">
        <v>18</v>
      </c>
      <c r="F9" s="860" t="s">
        <v>9</v>
      </c>
      <c r="G9" s="860" t="s">
        <v>10</v>
      </c>
      <c r="H9" s="860" t="s">
        <v>11</v>
      </c>
      <c r="I9" s="973"/>
      <c r="J9" s="972"/>
    </row>
    <row r="10" spans="1:10" x14ac:dyDescent="0.35">
      <c r="A10" s="197" t="s">
        <v>296</v>
      </c>
      <c r="B10" s="198" t="s">
        <v>443</v>
      </c>
      <c r="C10" s="199">
        <f>+C11</f>
        <v>268.88</v>
      </c>
      <c r="D10" s="199">
        <v>228.8</v>
      </c>
      <c r="E10" s="199"/>
      <c r="F10" s="199"/>
      <c r="G10" s="199"/>
      <c r="H10" s="199">
        <v>40.08</v>
      </c>
      <c r="I10" s="200"/>
      <c r="J10" s="197"/>
    </row>
    <row r="11" spans="1:10" ht="31" x14ac:dyDescent="0.35">
      <c r="A11" s="202">
        <v>1</v>
      </c>
      <c r="B11" s="203" t="s">
        <v>491</v>
      </c>
      <c r="C11" s="204">
        <f>+D11+H11</f>
        <v>268.88</v>
      </c>
      <c r="D11" s="204">
        <v>228.8</v>
      </c>
      <c r="E11" s="204"/>
      <c r="F11" s="204"/>
      <c r="G11" s="204"/>
      <c r="H11" s="204">
        <v>40.08</v>
      </c>
      <c r="I11" s="205" t="s">
        <v>456</v>
      </c>
      <c r="J11" s="197"/>
    </row>
    <row r="12" spans="1:10" x14ac:dyDescent="0.35">
      <c r="A12" s="197" t="s">
        <v>300</v>
      </c>
      <c r="B12" s="198" t="s">
        <v>492</v>
      </c>
      <c r="C12" s="199">
        <f>SUM(C13:C13)</f>
        <v>3.72</v>
      </c>
      <c r="D12" s="199">
        <f>SUM(D13:D13)</f>
        <v>3.72</v>
      </c>
      <c r="E12" s="199"/>
      <c r="F12" s="199"/>
      <c r="G12" s="199"/>
      <c r="H12" s="199"/>
      <c r="I12" s="200"/>
      <c r="J12" s="197"/>
    </row>
    <row r="13" spans="1:10" x14ac:dyDescent="0.35">
      <c r="A13" s="202">
        <v>1</v>
      </c>
      <c r="B13" s="203" t="s">
        <v>1828</v>
      </c>
      <c r="C13" s="204">
        <v>3.72</v>
      </c>
      <c r="D13" s="204">
        <v>3.72</v>
      </c>
      <c r="E13" s="204"/>
      <c r="F13" s="204"/>
      <c r="G13" s="204"/>
      <c r="H13" s="204"/>
      <c r="I13" s="205" t="s">
        <v>502</v>
      </c>
      <c r="J13" s="197"/>
    </row>
    <row r="14" spans="1:10" x14ac:dyDescent="0.35">
      <c r="A14" s="197" t="s">
        <v>304</v>
      </c>
      <c r="B14" s="198" t="s">
        <v>301</v>
      </c>
      <c r="C14" s="199">
        <f>SUM(C15:C36)</f>
        <v>39.850000000000009</v>
      </c>
      <c r="D14" s="199">
        <f>SUM(D15:D36)</f>
        <v>31.21</v>
      </c>
      <c r="E14" s="199"/>
      <c r="F14" s="199"/>
      <c r="G14" s="199"/>
      <c r="H14" s="199">
        <f>SUM(H15:H36)</f>
        <v>8.6399999999999988</v>
      </c>
      <c r="I14" s="200"/>
      <c r="J14" s="197"/>
    </row>
    <row r="15" spans="1:10" x14ac:dyDescent="0.35">
      <c r="A15" s="202">
        <v>1</v>
      </c>
      <c r="B15" s="203" t="s">
        <v>493</v>
      </c>
      <c r="C15" s="204">
        <v>0.03</v>
      </c>
      <c r="D15" s="204"/>
      <c r="E15" s="204"/>
      <c r="F15" s="204"/>
      <c r="G15" s="204"/>
      <c r="H15" s="204">
        <v>0.03</v>
      </c>
      <c r="I15" s="205" t="s">
        <v>494</v>
      </c>
      <c r="J15" s="197"/>
    </row>
    <row r="16" spans="1:10" ht="31" x14ac:dyDescent="0.35">
      <c r="A16" s="202">
        <v>2</v>
      </c>
      <c r="B16" s="203" t="s">
        <v>495</v>
      </c>
      <c r="C16" s="204">
        <v>4</v>
      </c>
      <c r="D16" s="204">
        <v>4</v>
      </c>
      <c r="E16" s="204"/>
      <c r="F16" s="204"/>
      <c r="G16" s="204"/>
      <c r="H16" s="204"/>
      <c r="I16" s="205" t="s">
        <v>494</v>
      </c>
      <c r="J16" s="197"/>
    </row>
    <row r="17" spans="1:10" ht="31" x14ac:dyDescent="0.35">
      <c r="A17" s="202">
        <v>3</v>
      </c>
      <c r="B17" s="203" t="s">
        <v>496</v>
      </c>
      <c r="C17" s="204">
        <v>1.2</v>
      </c>
      <c r="D17" s="204">
        <v>1.2</v>
      </c>
      <c r="E17" s="204"/>
      <c r="F17" s="204"/>
      <c r="G17" s="204"/>
      <c r="H17" s="204"/>
      <c r="I17" s="205" t="s">
        <v>494</v>
      </c>
      <c r="J17" s="197"/>
    </row>
    <row r="18" spans="1:10" ht="31" x14ac:dyDescent="0.35">
      <c r="A18" s="202">
        <v>4</v>
      </c>
      <c r="B18" s="203" t="s">
        <v>497</v>
      </c>
      <c r="C18" s="204">
        <v>1.9</v>
      </c>
      <c r="D18" s="204">
        <v>1.9</v>
      </c>
      <c r="E18" s="204"/>
      <c r="F18" s="204"/>
      <c r="G18" s="204"/>
      <c r="H18" s="204"/>
      <c r="I18" s="205" t="s">
        <v>498</v>
      </c>
      <c r="J18" s="197"/>
    </row>
    <row r="19" spans="1:10" ht="31" x14ac:dyDescent="0.35">
      <c r="A19" s="202">
        <v>5</v>
      </c>
      <c r="B19" s="203" t="s">
        <v>499</v>
      </c>
      <c r="C19" s="204">
        <v>2.4</v>
      </c>
      <c r="D19" s="204">
        <v>2.4</v>
      </c>
      <c r="E19" s="204"/>
      <c r="F19" s="204"/>
      <c r="G19" s="204"/>
      <c r="H19" s="204"/>
      <c r="I19" s="205" t="s">
        <v>500</v>
      </c>
      <c r="J19" s="197"/>
    </row>
    <row r="20" spans="1:10" ht="31" x14ac:dyDescent="0.35">
      <c r="A20" s="202">
        <v>6</v>
      </c>
      <c r="B20" s="203" t="s">
        <v>501</v>
      </c>
      <c r="C20" s="204">
        <v>1.4</v>
      </c>
      <c r="D20" s="204">
        <v>1.4</v>
      </c>
      <c r="E20" s="204"/>
      <c r="F20" s="204"/>
      <c r="G20" s="204"/>
      <c r="H20" s="204"/>
      <c r="I20" s="205" t="s">
        <v>502</v>
      </c>
      <c r="J20" s="197"/>
    </row>
    <row r="21" spans="1:10" ht="31" x14ac:dyDescent="0.35">
      <c r="A21" s="202">
        <v>7</v>
      </c>
      <c r="B21" s="203" t="s">
        <v>503</v>
      </c>
      <c r="C21" s="204">
        <v>3.3</v>
      </c>
      <c r="D21" s="204">
        <v>3.3</v>
      </c>
      <c r="E21" s="204"/>
      <c r="F21" s="204"/>
      <c r="G21" s="204"/>
      <c r="H21" s="204"/>
      <c r="I21" s="205" t="s">
        <v>504</v>
      </c>
      <c r="J21" s="197"/>
    </row>
    <row r="22" spans="1:10" ht="31" x14ac:dyDescent="0.35">
      <c r="A22" s="202">
        <v>8</v>
      </c>
      <c r="B22" s="203" t="s">
        <v>505</v>
      </c>
      <c r="C22" s="204">
        <v>4.3</v>
      </c>
      <c r="D22" s="204">
        <v>3</v>
      </c>
      <c r="E22" s="204"/>
      <c r="F22" s="204"/>
      <c r="G22" s="204"/>
      <c r="H22" s="204">
        <v>1.3</v>
      </c>
      <c r="I22" s="205" t="s">
        <v>98</v>
      </c>
      <c r="J22" s="197"/>
    </row>
    <row r="23" spans="1:10" ht="31" x14ac:dyDescent="0.35">
      <c r="A23" s="202">
        <v>9</v>
      </c>
      <c r="B23" s="203" t="s">
        <v>506</v>
      </c>
      <c r="C23" s="204">
        <v>4.4000000000000004</v>
      </c>
      <c r="D23" s="204">
        <v>4.4000000000000004</v>
      </c>
      <c r="E23" s="204"/>
      <c r="F23" s="204"/>
      <c r="G23" s="204"/>
      <c r="H23" s="204"/>
      <c r="I23" s="205" t="s">
        <v>1829</v>
      </c>
      <c r="J23" s="197"/>
    </row>
    <row r="24" spans="1:10" ht="31" x14ac:dyDescent="0.35">
      <c r="A24" s="202">
        <v>10</v>
      </c>
      <c r="B24" s="203" t="s">
        <v>507</v>
      </c>
      <c r="C24" s="204">
        <v>0.8</v>
      </c>
      <c r="D24" s="204"/>
      <c r="E24" s="204"/>
      <c r="F24" s="204"/>
      <c r="G24" s="204"/>
      <c r="H24" s="204">
        <v>0.8</v>
      </c>
      <c r="I24" s="205" t="s">
        <v>1830</v>
      </c>
      <c r="J24" s="197"/>
    </row>
    <row r="25" spans="1:10" ht="31" x14ac:dyDescent="0.35">
      <c r="A25" s="202">
        <v>11</v>
      </c>
      <c r="B25" s="203" t="s">
        <v>508</v>
      </c>
      <c r="C25" s="204">
        <v>0.36</v>
      </c>
      <c r="D25" s="204"/>
      <c r="E25" s="204"/>
      <c r="F25" s="204"/>
      <c r="G25" s="204"/>
      <c r="H25" s="204">
        <v>0.36</v>
      </c>
      <c r="I25" s="205" t="s">
        <v>509</v>
      </c>
      <c r="J25" s="197"/>
    </row>
    <row r="26" spans="1:10" ht="46.5" x14ac:dyDescent="0.35">
      <c r="A26" s="202">
        <v>12</v>
      </c>
      <c r="B26" s="203" t="s">
        <v>510</v>
      </c>
      <c r="C26" s="204">
        <v>0.27</v>
      </c>
      <c r="D26" s="204">
        <v>0.27</v>
      </c>
      <c r="E26" s="204"/>
      <c r="F26" s="204"/>
      <c r="G26" s="204"/>
      <c r="H26" s="204"/>
      <c r="I26" s="205" t="s">
        <v>498</v>
      </c>
      <c r="J26" s="197"/>
    </row>
    <row r="27" spans="1:10" ht="46.5" x14ac:dyDescent="0.35">
      <c r="A27" s="202">
        <v>13</v>
      </c>
      <c r="B27" s="203" t="s">
        <v>511</v>
      </c>
      <c r="C27" s="204">
        <v>2.1</v>
      </c>
      <c r="D27" s="204">
        <v>0.5</v>
      </c>
      <c r="E27" s="204"/>
      <c r="F27" s="204"/>
      <c r="G27" s="204"/>
      <c r="H27" s="204">
        <v>1.6</v>
      </c>
      <c r="I27" s="205" t="s">
        <v>1831</v>
      </c>
      <c r="J27" s="197"/>
    </row>
    <row r="28" spans="1:10" ht="62" x14ac:dyDescent="0.35">
      <c r="A28" s="202">
        <v>14</v>
      </c>
      <c r="B28" s="203" t="s">
        <v>512</v>
      </c>
      <c r="C28" s="204">
        <v>1.54</v>
      </c>
      <c r="D28" s="204">
        <v>0.54</v>
      </c>
      <c r="E28" s="204"/>
      <c r="F28" s="204"/>
      <c r="G28" s="204"/>
      <c r="H28" s="204">
        <v>1</v>
      </c>
      <c r="I28" s="205" t="s">
        <v>1832</v>
      </c>
      <c r="J28" s="197"/>
    </row>
    <row r="29" spans="1:10" ht="31" x14ac:dyDescent="0.35">
      <c r="A29" s="202">
        <v>15</v>
      </c>
      <c r="B29" s="203" t="s">
        <v>513</v>
      </c>
      <c r="C29" s="204">
        <v>3</v>
      </c>
      <c r="D29" s="204">
        <v>3</v>
      </c>
      <c r="E29" s="204"/>
      <c r="F29" s="204"/>
      <c r="G29" s="204"/>
      <c r="H29" s="204"/>
      <c r="I29" s="205" t="s">
        <v>1833</v>
      </c>
      <c r="J29" s="197"/>
    </row>
    <row r="30" spans="1:10" ht="31" x14ac:dyDescent="0.35">
      <c r="A30" s="202">
        <v>16</v>
      </c>
      <c r="B30" s="203" t="s">
        <v>514</v>
      </c>
      <c r="C30" s="204">
        <v>2</v>
      </c>
      <c r="D30" s="204">
        <v>2</v>
      </c>
      <c r="E30" s="204"/>
      <c r="F30" s="204"/>
      <c r="G30" s="204"/>
      <c r="H30" s="204"/>
      <c r="I30" s="205" t="s">
        <v>1834</v>
      </c>
      <c r="J30" s="197"/>
    </row>
    <row r="31" spans="1:10" ht="31" x14ac:dyDescent="0.35">
      <c r="A31" s="202">
        <v>17</v>
      </c>
      <c r="B31" s="203" t="s">
        <v>515</v>
      </c>
      <c r="C31" s="204">
        <v>1.5</v>
      </c>
      <c r="D31" s="204">
        <v>0.5</v>
      </c>
      <c r="E31" s="204"/>
      <c r="F31" s="204"/>
      <c r="G31" s="204"/>
      <c r="H31" s="204">
        <v>1</v>
      </c>
      <c r="I31" s="205" t="s">
        <v>1835</v>
      </c>
      <c r="J31" s="197"/>
    </row>
    <row r="32" spans="1:10" ht="31" x14ac:dyDescent="0.35">
      <c r="A32" s="202">
        <v>18</v>
      </c>
      <c r="B32" s="203" t="s">
        <v>516</v>
      </c>
      <c r="C32" s="204">
        <v>1.7</v>
      </c>
      <c r="D32" s="204"/>
      <c r="E32" s="204"/>
      <c r="F32" s="204"/>
      <c r="G32" s="204"/>
      <c r="H32" s="204">
        <v>1.7</v>
      </c>
      <c r="I32" s="205" t="s">
        <v>1836</v>
      </c>
      <c r="J32" s="197"/>
    </row>
    <row r="33" spans="1:10" x14ac:dyDescent="0.35">
      <c r="A33" s="202">
        <v>19</v>
      </c>
      <c r="B33" s="203" t="s">
        <v>517</v>
      </c>
      <c r="C33" s="204">
        <v>0.4</v>
      </c>
      <c r="D33" s="204"/>
      <c r="E33" s="204"/>
      <c r="F33" s="204"/>
      <c r="G33" s="204"/>
      <c r="H33" s="204">
        <v>0.4</v>
      </c>
      <c r="I33" s="205" t="s">
        <v>518</v>
      </c>
      <c r="J33" s="197"/>
    </row>
    <row r="34" spans="1:10" x14ac:dyDescent="0.35">
      <c r="A34" s="202">
        <v>20</v>
      </c>
      <c r="B34" s="203" t="s">
        <v>519</v>
      </c>
      <c r="C34" s="204">
        <v>0.7</v>
      </c>
      <c r="D34" s="204">
        <v>0.7</v>
      </c>
      <c r="E34" s="204"/>
      <c r="F34" s="204"/>
      <c r="G34" s="204"/>
      <c r="H34" s="204"/>
      <c r="I34" s="205" t="s">
        <v>520</v>
      </c>
      <c r="J34" s="197"/>
    </row>
    <row r="35" spans="1:10" ht="31" x14ac:dyDescent="0.35">
      <c r="A35" s="202">
        <v>21</v>
      </c>
      <c r="B35" s="203" t="s">
        <v>521</v>
      </c>
      <c r="C35" s="204">
        <v>1.95</v>
      </c>
      <c r="D35" s="204">
        <v>1.5</v>
      </c>
      <c r="E35" s="204"/>
      <c r="F35" s="204"/>
      <c r="G35" s="204"/>
      <c r="H35" s="204">
        <v>0.45</v>
      </c>
      <c r="I35" s="205" t="s">
        <v>1666</v>
      </c>
      <c r="J35" s="197"/>
    </row>
    <row r="36" spans="1:10" ht="31" x14ac:dyDescent="0.35">
      <c r="A36" s="202">
        <v>22</v>
      </c>
      <c r="B36" s="203" t="s">
        <v>522</v>
      </c>
      <c r="C36" s="204">
        <v>0.6</v>
      </c>
      <c r="D36" s="204">
        <v>0.6</v>
      </c>
      <c r="E36" s="204"/>
      <c r="F36" s="204"/>
      <c r="G36" s="204"/>
      <c r="H36" s="204"/>
      <c r="I36" s="205" t="s">
        <v>527</v>
      </c>
      <c r="J36" s="197"/>
    </row>
    <row r="37" spans="1:10" x14ac:dyDescent="0.35">
      <c r="A37" s="197" t="s">
        <v>327</v>
      </c>
      <c r="B37" s="198" t="s">
        <v>523</v>
      </c>
      <c r="C37" s="204">
        <f>SUM(C38:C40)</f>
        <v>0.23000000000000004</v>
      </c>
      <c r="D37" s="204">
        <f>SUM(D38:D40)</f>
        <v>0.1</v>
      </c>
      <c r="E37" s="204"/>
      <c r="F37" s="204"/>
      <c r="G37" s="204"/>
      <c r="H37" s="204">
        <f>SUM(H38:H40)</f>
        <v>0.13</v>
      </c>
      <c r="I37" s="200"/>
      <c r="J37" s="197"/>
    </row>
    <row r="38" spans="1:10" ht="77.5" x14ac:dyDescent="0.35">
      <c r="A38" s="177">
        <v>1</v>
      </c>
      <c r="B38" s="31" t="s">
        <v>475</v>
      </c>
      <c r="C38" s="204">
        <v>0.03</v>
      </c>
      <c r="D38" s="204"/>
      <c r="E38" s="204"/>
      <c r="F38" s="204"/>
      <c r="G38" s="204"/>
      <c r="H38" s="204">
        <v>0.03</v>
      </c>
      <c r="I38" s="710" t="s">
        <v>456</v>
      </c>
      <c r="J38" s="197"/>
    </row>
    <row r="39" spans="1:10" ht="46.5" x14ac:dyDescent="0.35">
      <c r="A39" s="33">
        <v>2</v>
      </c>
      <c r="B39" s="31" t="s">
        <v>524</v>
      </c>
      <c r="C39" s="204">
        <v>0.05</v>
      </c>
      <c r="D39" s="204"/>
      <c r="E39" s="204"/>
      <c r="F39" s="204"/>
      <c r="G39" s="204"/>
      <c r="H39" s="204">
        <v>0.05</v>
      </c>
      <c r="I39" s="710" t="s">
        <v>456</v>
      </c>
      <c r="J39" s="197"/>
    </row>
    <row r="40" spans="1:10" ht="77.5" x14ac:dyDescent="0.35">
      <c r="A40" s="30">
        <v>3</v>
      </c>
      <c r="B40" s="31" t="s">
        <v>477</v>
      </c>
      <c r="C40" s="204">
        <v>0.15000000000000002</v>
      </c>
      <c r="D40" s="204">
        <v>0.1</v>
      </c>
      <c r="E40" s="204"/>
      <c r="F40" s="204"/>
      <c r="G40" s="204"/>
      <c r="H40" s="204">
        <v>0.05</v>
      </c>
      <c r="I40" s="710" t="s">
        <v>456</v>
      </c>
      <c r="J40" s="197"/>
    </row>
    <row r="41" spans="1:10" x14ac:dyDescent="0.35">
      <c r="A41" s="212" t="s">
        <v>386</v>
      </c>
      <c r="B41" s="35" t="s">
        <v>390</v>
      </c>
      <c r="C41" s="199">
        <f>SUM(C42:C44)</f>
        <v>9.8800000000000008</v>
      </c>
      <c r="D41" s="199">
        <f>SUM(D42:D44)</f>
        <v>9.8800000000000008</v>
      </c>
      <c r="E41" s="199"/>
      <c r="F41" s="199"/>
      <c r="G41" s="199"/>
      <c r="H41" s="199"/>
      <c r="I41" s="34"/>
      <c r="J41" s="197"/>
    </row>
    <row r="42" spans="1:10" ht="31" x14ac:dyDescent="0.35">
      <c r="A42" s="30">
        <v>1</v>
      </c>
      <c r="B42" s="31" t="s">
        <v>525</v>
      </c>
      <c r="C42" s="204">
        <v>3.48</v>
      </c>
      <c r="D42" s="204">
        <v>3.48</v>
      </c>
      <c r="E42" s="204"/>
      <c r="F42" s="204"/>
      <c r="G42" s="204"/>
      <c r="H42" s="204"/>
      <c r="I42" s="33" t="s">
        <v>494</v>
      </c>
      <c r="J42" s="197"/>
    </row>
    <row r="43" spans="1:10" ht="31" x14ac:dyDescent="0.35">
      <c r="A43" s="33">
        <v>2</v>
      </c>
      <c r="B43" s="31" t="s">
        <v>526</v>
      </c>
      <c r="C43" s="204">
        <v>1.5</v>
      </c>
      <c r="D43" s="85">
        <v>1.5</v>
      </c>
      <c r="E43" s="85"/>
      <c r="F43" s="85"/>
      <c r="G43" s="85"/>
      <c r="H43" s="85"/>
      <c r="I43" s="33" t="s">
        <v>527</v>
      </c>
      <c r="J43" s="197"/>
    </row>
    <row r="44" spans="1:10" ht="31" x14ac:dyDescent="0.35">
      <c r="A44" s="33">
        <v>3</v>
      </c>
      <c r="B44" s="31" t="s">
        <v>528</v>
      </c>
      <c r="C44" s="204">
        <v>4.9000000000000004</v>
      </c>
      <c r="D44" s="85">
        <v>4.9000000000000004</v>
      </c>
      <c r="E44" s="85"/>
      <c r="F44" s="85"/>
      <c r="G44" s="85"/>
      <c r="H44" s="85"/>
      <c r="I44" s="33" t="s">
        <v>1666</v>
      </c>
      <c r="J44" s="197"/>
    </row>
    <row r="45" spans="1:10" x14ac:dyDescent="0.35">
      <c r="A45" s="34" t="s">
        <v>389</v>
      </c>
      <c r="B45" s="35" t="s">
        <v>529</v>
      </c>
      <c r="C45" s="199">
        <f>SUM(C46)</f>
        <v>0.85</v>
      </c>
      <c r="D45" s="199"/>
      <c r="E45" s="199"/>
      <c r="F45" s="199"/>
      <c r="G45" s="199"/>
      <c r="H45" s="199">
        <f>SUM(H46)</f>
        <v>0.85</v>
      </c>
      <c r="I45" s="34"/>
      <c r="J45" s="197"/>
    </row>
    <row r="46" spans="1:10" ht="31" x14ac:dyDescent="0.35">
      <c r="A46" s="30">
        <v>1</v>
      </c>
      <c r="B46" s="31" t="s">
        <v>530</v>
      </c>
      <c r="C46" s="204">
        <v>0.85</v>
      </c>
      <c r="D46" s="85"/>
      <c r="E46" s="85"/>
      <c r="F46" s="85"/>
      <c r="G46" s="85"/>
      <c r="H46" s="85">
        <v>0.85</v>
      </c>
      <c r="I46" s="710" t="s">
        <v>456</v>
      </c>
      <c r="J46" s="197"/>
    </row>
    <row r="47" spans="1:10" s="209" customFormat="1" ht="15" x14ac:dyDescent="0.3">
      <c r="A47" s="34" t="s">
        <v>485</v>
      </c>
      <c r="B47" s="35" t="s">
        <v>531</v>
      </c>
      <c r="C47" s="199">
        <f>SUM(C48)</f>
        <v>1.1399999999999999</v>
      </c>
      <c r="D47" s="199"/>
      <c r="E47" s="199"/>
      <c r="F47" s="199"/>
      <c r="G47" s="199"/>
      <c r="H47" s="199">
        <f>SUM(H48)</f>
        <v>1.1399999999999999</v>
      </c>
      <c r="I47" s="34"/>
      <c r="J47" s="197"/>
    </row>
    <row r="48" spans="1:10" x14ac:dyDescent="0.35">
      <c r="A48" s="30">
        <v>1</v>
      </c>
      <c r="B48" s="31" t="s">
        <v>532</v>
      </c>
      <c r="C48" s="204">
        <v>1.1399999999999999</v>
      </c>
      <c r="D48" s="85"/>
      <c r="E48" s="85"/>
      <c r="F48" s="85"/>
      <c r="G48" s="85"/>
      <c r="H48" s="85">
        <v>1.1399999999999999</v>
      </c>
      <c r="I48" s="33" t="s">
        <v>533</v>
      </c>
      <c r="J48" s="197"/>
    </row>
    <row r="49" spans="1:10" s="209" customFormat="1" ht="15" x14ac:dyDescent="0.3">
      <c r="A49" s="34" t="s">
        <v>534</v>
      </c>
      <c r="B49" s="35" t="s">
        <v>535</v>
      </c>
      <c r="C49" s="199">
        <f>SUM(C50)</f>
        <v>1.4</v>
      </c>
      <c r="D49" s="199">
        <f>SUM(D50)</f>
        <v>1.4</v>
      </c>
      <c r="E49" s="199"/>
      <c r="F49" s="199"/>
      <c r="G49" s="199"/>
      <c r="H49" s="199"/>
      <c r="I49" s="34"/>
      <c r="J49" s="197"/>
    </row>
    <row r="50" spans="1:10" x14ac:dyDescent="0.35">
      <c r="A50" s="30">
        <v>1</v>
      </c>
      <c r="B50" s="31" t="s">
        <v>536</v>
      </c>
      <c r="C50" s="204">
        <v>1.4</v>
      </c>
      <c r="D50" s="85">
        <v>1.4</v>
      </c>
      <c r="E50" s="85"/>
      <c r="F50" s="85"/>
      <c r="G50" s="85"/>
      <c r="H50" s="85"/>
      <c r="I50" s="33" t="s">
        <v>527</v>
      </c>
      <c r="J50" s="197"/>
    </row>
    <row r="51" spans="1:10" x14ac:dyDescent="0.35">
      <c r="A51" s="37">
        <f>+A50+A48+A46+A44+A40+A36+A13+A11</f>
        <v>33</v>
      </c>
      <c r="B51" s="38" t="s">
        <v>537</v>
      </c>
      <c r="C51" s="36">
        <f>+C49+C47+C45+C41+C37+C14+C12+C10</f>
        <v>325.95</v>
      </c>
      <c r="D51" s="36">
        <f>+D49+D47+D45+D41+D37+D14+D12+D10</f>
        <v>275.11</v>
      </c>
      <c r="E51" s="36"/>
      <c r="F51" s="36"/>
      <c r="G51" s="36"/>
      <c r="H51" s="36">
        <f>+H49+H47+H45+H41+H37+H14+H12+H10</f>
        <v>50.839999999999996</v>
      </c>
      <c r="I51" s="38"/>
      <c r="J51" s="39"/>
    </row>
    <row r="53" spans="1:10" x14ac:dyDescent="0.35">
      <c r="I53" s="970" t="str">
        <f>+TH!H81</f>
        <v>HỘI ĐỒNG NHÂN DÂN TỈNH</v>
      </c>
      <c r="J53" s="970"/>
    </row>
  </sheetData>
  <mergeCells count="15">
    <mergeCell ref="I53:J53"/>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9"/>
  <sheetViews>
    <sheetView topLeftCell="A13" zoomScaleNormal="100" workbookViewId="0">
      <selection activeCell="I30" sqref="I30"/>
    </sheetView>
  </sheetViews>
  <sheetFormatPr defaultColWidth="9.1796875" defaultRowHeight="15.5" x14ac:dyDescent="0.35"/>
  <cols>
    <col min="1" max="1" width="5" style="21" customWidth="1"/>
    <col min="2" max="2" width="46.26953125" style="21" customWidth="1"/>
    <col min="3" max="3" width="17.453125" style="21" customWidth="1"/>
    <col min="4" max="4" width="7.453125" style="21" customWidth="1"/>
    <col min="5" max="5" width="6.54296875" style="21" customWidth="1"/>
    <col min="6" max="7" width="6.26953125" style="21" customWidth="1"/>
    <col min="8" max="8" width="9.81640625" style="21" customWidth="1"/>
    <col min="9" max="9" width="25.81640625" style="21" customWidth="1"/>
    <col min="10" max="10" width="8.26953125" style="21" bestFit="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184</v>
      </c>
      <c r="B4" s="959"/>
      <c r="C4" s="959"/>
      <c r="D4" s="959"/>
      <c r="E4" s="959"/>
      <c r="F4" s="959"/>
      <c r="G4" s="959"/>
      <c r="H4" s="959"/>
      <c r="I4" s="959"/>
      <c r="J4" s="959"/>
    </row>
    <row r="5" spans="1:10" x14ac:dyDescent="0.35">
      <c r="A5" s="959" t="s">
        <v>185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197" t="s">
        <v>296</v>
      </c>
      <c r="B10" s="198" t="s">
        <v>454</v>
      </c>
      <c r="C10" s="199">
        <f>SUM(C11:C14)</f>
        <v>14.1</v>
      </c>
      <c r="D10" s="199">
        <f>SUM(D11:D14)</f>
        <v>13.200000000000001</v>
      </c>
      <c r="E10" s="199"/>
      <c r="F10" s="199"/>
      <c r="G10" s="199"/>
      <c r="H10" s="199">
        <f>SUM(H11:H14)</f>
        <v>0.89999999999999969</v>
      </c>
      <c r="I10" s="200"/>
      <c r="J10" s="201"/>
    </row>
    <row r="11" spans="1:10" s="29" customFormat="1" ht="31" x14ac:dyDescent="0.35">
      <c r="A11" s="202">
        <v>1</v>
      </c>
      <c r="B11" s="203" t="s">
        <v>455</v>
      </c>
      <c r="C11" s="204">
        <v>0.5</v>
      </c>
      <c r="D11" s="204">
        <v>0.2</v>
      </c>
      <c r="E11" s="204"/>
      <c r="F11" s="204"/>
      <c r="G11" s="204"/>
      <c r="H11" s="204">
        <v>0.3</v>
      </c>
      <c r="I11" s="205" t="s">
        <v>456</v>
      </c>
      <c r="J11" s="201"/>
    </row>
    <row r="12" spans="1:10" s="29" customFormat="1" x14ac:dyDescent="0.35">
      <c r="A12" s="202">
        <v>2</v>
      </c>
      <c r="B12" s="203" t="s">
        <v>457</v>
      </c>
      <c r="C12" s="204">
        <v>4.3</v>
      </c>
      <c r="D12" s="204">
        <v>4.0999999999999996</v>
      </c>
      <c r="E12" s="204"/>
      <c r="F12" s="204"/>
      <c r="G12" s="204"/>
      <c r="H12" s="204">
        <v>0.20000000000000018</v>
      </c>
      <c r="I12" s="205" t="s">
        <v>458</v>
      </c>
      <c r="J12" s="201"/>
    </row>
    <row r="13" spans="1:10" s="29" customFormat="1" x14ac:dyDescent="0.35">
      <c r="A13" s="202">
        <v>3</v>
      </c>
      <c r="B13" s="203" t="s">
        <v>459</v>
      </c>
      <c r="C13" s="204">
        <v>4.7</v>
      </c>
      <c r="D13" s="204">
        <v>4.5</v>
      </c>
      <c r="E13" s="204"/>
      <c r="F13" s="204"/>
      <c r="G13" s="204"/>
      <c r="H13" s="204">
        <v>0.20000000000000018</v>
      </c>
      <c r="I13" s="205" t="s">
        <v>460</v>
      </c>
      <c r="J13" s="201"/>
    </row>
    <row r="14" spans="1:10" s="29" customFormat="1" x14ac:dyDescent="0.35">
      <c r="A14" s="202">
        <v>4</v>
      </c>
      <c r="B14" s="203" t="s">
        <v>461</v>
      </c>
      <c r="C14" s="204">
        <v>4.5999999999999996</v>
      </c>
      <c r="D14" s="204">
        <v>4.4000000000000004</v>
      </c>
      <c r="E14" s="204"/>
      <c r="F14" s="204"/>
      <c r="G14" s="204"/>
      <c r="H14" s="204">
        <v>0.19999999999999929</v>
      </c>
      <c r="I14" s="205" t="s">
        <v>462</v>
      </c>
      <c r="J14" s="201"/>
    </row>
    <row r="15" spans="1:10" s="29" customFormat="1" x14ac:dyDescent="0.35">
      <c r="A15" s="197" t="s">
        <v>300</v>
      </c>
      <c r="B15" s="198" t="s">
        <v>463</v>
      </c>
      <c r="C15" s="199">
        <f>SUM(C16)</f>
        <v>0.04</v>
      </c>
      <c r="D15" s="199">
        <f>SUM(D16)</f>
        <v>0.04</v>
      </c>
      <c r="E15" s="199"/>
      <c r="F15" s="199"/>
      <c r="G15" s="199"/>
      <c r="H15" s="199"/>
      <c r="I15" s="200"/>
      <c r="J15" s="201"/>
    </row>
    <row r="16" spans="1:10" s="29" customFormat="1" x14ac:dyDescent="0.35">
      <c r="A16" s="202">
        <v>1</v>
      </c>
      <c r="B16" s="203" t="s">
        <v>464</v>
      </c>
      <c r="C16" s="204">
        <v>0.04</v>
      </c>
      <c r="D16" s="204">
        <v>0.04</v>
      </c>
      <c r="E16" s="204"/>
      <c r="F16" s="204"/>
      <c r="G16" s="204"/>
      <c r="H16" s="204"/>
      <c r="I16" s="205" t="s">
        <v>465</v>
      </c>
      <c r="J16" s="201"/>
    </row>
    <row r="17" spans="1:10" s="29" customFormat="1" x14ac:dyDescent="0.35">
      <c r="A17" s="197" t="s">
        <v>304</v>
      </c>
      <c r="B17" s="198" t="s">
        <v>466</v>
      </c>
      <c r="C17" s="199">
        <f>SUM(C18:C19)</f>
        <v>2.6999999999999997</v>
      </c>
      <c r="D17" s="199">
        <f>SUM(D18:D19)</f>
        <v>2.4000000000000004</v>
      </c>
      <c r="E17" s="199"/>
      <c r="F17" s="199"/>
      <c r="G17" s="199"/>
      <c r="H17" s="199">
        <f>SUM(H18:H19)</f>
        <v>0.29999999999999966</v>
      </c>
      <c r="I17" s="200"/>
      <c r="J17" s="201"/>
    </row>
    <row r="18" spans="1:10" s="29" customFormat="1" x14ac:dyDescent="0.35">
      <c r="A18" s="202">
        <v>1</v>
      </c>
      <c r="B18" s="203" t="s">
        <v>467</v>
      </c>
      <c r="C18" s="204">
        <v>2.2999999999999998</v>
      </c>
      <c r="D18" s="204">
        <v>2.2000000000000002</v>
      </c>
      <c r="E18" s="204"/>
      <c r="F18" s="204"/>
      <c r="G18" s="204"/>
      <c r="H18" s="204">
        <v>9.9999999999999645E-2</v>
      </c>
      <c r="I18" s="205" t="s">
        <v>460</v>
      </c>
      <c r="J18" s="201"/>
    </row>
    <row r="19" spans="1:10" s="29" customFormat="1" x14ac:dyDescent="0.35">
      <c r="A19" s="202">
        <v>2</v>
      </c>
      <c r="B19" s="203" t="s">
        <v>468</v>
      </c>
      <c r="C19" s="204">
        <v>0.4</v>
      </c>
      <c r="D19" s="204">
        <v>0.2</v>
      </c>
      <c r="E19" s="204"/>
      <c r="F19" s="204"/>
      <c r="G19" s="204"/>
      <c r="H19" s="204">
        <v>0.2</v>
      </c>
      <c r="I19" s="205" t="s">
        <v>469</v>
      </c>
      <c r="J19" s="201"/>
    </row>
    <row r="20" spans="1:10" s="29" customFormat="1" x14ac:dyDescent="0.35">
      <c r="A20" s="197" t="s">
        <v>327</v>
      </c>
      <c r="B20" s="198" t="s">
        <v>470</v>
      </c>
      <c r="C20" s="199">
        <f>SUM(C21:C22)</f>
        <v>14</v>
      </c>
      <c r="D20" s="199">
        <f>SUM(D21:D22)</f>
        <v>8.3000000000000007</v>
      </c>
      <c r="E20" s="199"/>
      <c r="F20" s="199"/>
      <c r="G20" s="199"/>
      <c r="H20" s="199">
        <f>SUM(H21:H22)</f>
        <v>5.7</v>
      </c>
      <c r="I20" s="200"/>
      <c r="J20" s="201"/>
    </row>
    <row r="21" spans="1:10" s="29" customFormat="1" x14ac:dyDescent="0.35">
      <c r="A21" s="202">
        <v>1</v>
      </c>
      <c r="B21" s="203" t="s">
        <v>471</v>
      </c>
      <c r="C21" s="204">
        <v>8</v>
      </c>
      <c r="D21" s="204">
        <v>7.8</v>
      </c>
      <c r="E21" s="204"/>
      <c r="F21" s="204"/>
      <c r="G21" s="204"/>
      <c r="H21" s="204">
        <v>0.20000000000000018</v>
      </c>
      <c r="I21" s="205" t="s">
        <v>472</v>
      </c>
      <c r="J21" s="201"/>
    </row>
    <row r="22" spans="1:10" s="29" customFormat="1" x14ac:dyDescent="0.35">
      <c r="A22" s="202">
        <v>2</v>
      </c>
      <c r="B22" s="203" t="s">
        <v>473</v>
      </c>
      <c r="C22" s="204">
        <v>6</v>
      </c>
      <c r="D22" s="204">
        <v>0.5</v>
      </c>
      <c r="E22" s="204"/>
      <c r="F22" s="204"/>
      <c r="G22" s="204"/>
      <c r="H22" s="204">
        <v>5.5</v>
      </c>
      <c r="I22" s="205" t="s">
        <v>474</v>
      </c>
      <c r="J22" s="201"/>
    </row>
    <row r="23" spans="1:10" s="29" customFormat="1" x14ac:dyDescent="0.35">
      <c r="A23" s="197" t="s">
        <v>386</v>
      </c>
      <c r="B23" s="198" t="s">
        <v>318</v>
      </c>
      <c r="C23" s="199">
        <f>SUM(C24:C30)</f>
        <v>10.419999999999998</v>
      </c>
      <c r="D23" s="199">
        <f>SUM(D24:D30)</f>
        <v>10.029999999999999</v>
      </c>
      <c r="E23" s="199"/>
      <c r="F23" s="199"/>
      <c r="G23" s="199"/>
      <c r="H23" s="199">
        <f>SUM(H24:H30)</f>
        <v>0.38999999999999929</v>
      </c>
      <c r="I23" s="200"/>
      <c r="J23" s="201"/>
    </row>
    <row r="24" spans="1:10" s="29" customFormat="1" ht="62" x14ac:dyDescent="0.35">
      <c r="A24" s="177">
        <v>1</v>
      </c>
      <c r="B24" s="31" t="s">
        <v>475</v>
      </c>
      <c r="C24" s="85">
        <v>0.03</v>
      </c>
      <c r="D24" s="85"/>
      <c r="E24" s="85"/>
      <c r="F24" s="85"/>
      <c r="G24" s="85"/>
      <c r="H24" s="85">
        <v>0.03</v>
      </c>
      <c r="I24" s="205" t="s">
        <v>456</v>
      </c>
      <c r="J24" s="883"/>
    </row>
    <row r="25" spans="1:10" s="29" customFormat="1" ht="77.5" x14ac:dyDescent="0.35">
      <c r="A25" s="33">
        <v>2</v>
      </c>
      <c r="B25" s="31" t="s">
        <v>476</v>
      </c>
      <c r="C25" s="85">
        <v>0.2</v>
      </c>
      <c r="D25" s="85">
        <v>0.2</v>
      </c>
      <c r="E25" s="85"/>
      <c r="F25" s="85"/>
      <c r="G25" s="85"/>
      <c r="H25" s="85"/>
      <c r="I25" s="205" t="s">
        <v>456</v>
      </c>
      <c r="J25" s="206"/>
    </row>
    <row r="26" spans="1:10" s="29" customFormat="1" ht="62" x14ac:dyDescent="0.35">
      <c r="A26" s="33">
        <v>3</v>
      </c>
      <c r="B26" s="31" t="s">
        <v>477</v>
      </c>
      <c r="C26" s="85">
        <v>0.15</v>
      </c>
      <c r="D26" s="85">
        <v>0.1</v>
      </c>
      <c r="E26" s="85"/>
      <c r="F26" s="85"/>
      <c r="G26" s="85"/>
      <c r="H26" s="85">
        <v>0.05</v>
      </c>
      <c r="I26" s="205" t="s">
        <v>456</v>
      </c>
      <c r="J26" s="206"/>
    </row>
    <row r="27" spans="1:10" s="29" customFormat="1" ht="31" x14ac:dyDescent="0.35">
      <c r="A27" s="33">
        <v>4</v>
      </c>
      <c r="B27" s="31" t="s">
        <v>478</v>
      </c>
      <c r="C27" s="85">
        <v>1</v>
      </c>
      <c r="D27" s="85">
        <v>0.9</v>
      </c>
      <c r="E27" s="85"/>
      <c r="F27" s="85"/>
      <c r="G27" s="85"/>
      <c r="H27" s="85">
        <v>9.9999999999999978E-2</v>
      </c>
      <c r="I27" s="33" t="s">
        <v>479</v>
      </c>
      <c r="J27" s="206"/>
    </row>
    <row r="28" spans="1:10" s="29" customFormat="1" ht="31" x14ac:dyDescent="0.35">
      <c r="A28" s="33">
        <v>5</v>
      </c>
      <c r="B28" s="31" t="s">
        <v>480</v>
      </c>
      <c r="C28" s="85">
        <v>9</v>
      </c>
      <c r="D28" s="85">
        <v>8.8000000000000007</v>
      </c>
      <c r="E28" s="85"/>
      <c r="F28" s="85"/>
      <c r="G28" s="85"/>
      <c r="H28" s="85">
        <v>0.19999999999999929</v>
      </c>
      <c r="I28" s="205" t="s">
        <v>456</v>
      </c>
      <c r="J28" s="206"/>
    </row>
    <row r="29" spans="1:10" s="29" customFormat="1" ht="62" x14ac:dyDescent="0.35">
      <c r="A29" s="33">
        <v>6</v>
      </c>
      <c r="B29" s="31" t="s">
        <v>481</v>
      </c>
      <c r="C29" s="187">
        <v>0.01</v>
      </c>
      <c r="D29" s="85">
        <v>0.01</v>
      </c>
      <c r="E29" s="85"/>
      <c r="F29" s="85"/>
      <c r="G29" s="85"/>
      <c r="H29" s="85"/>
      <c r="I29" s="205" t="s">
        <v>456</v>
      </c>
      <c r="J29" s="206"/>
    </row>
    <row r="30" spans="1:10" s="29" customFormat="1" ht="46.5" x14ac:dyDescent="0.35">
      <c r="A30" s="34">
        <v>7</v>
      </c>
      <c r="B30" s="31" t="s">
        <v>482</v>
      </c>
      <c r="C30" s="85">
        <v>0.03</v>
      </c>
      <c r="D30" s="85">
        <v>0.02</v>
      </c>
      <c r="E30" s="85"/>
      <c r="F30" s="85"/>
      <c r="G30" s="85"/>
      <c r="H30" s="85">
        <v>9.9999999999999985E-3</v>
      </c>
      <c r="I30" s="205" t="s">
        <v>456</v>
      </c>
      <c r="J30" s="206"/>
    </row>
    <row r="31" spans="1:10" s="29" customFormat="1" ht="30" x14ac:dyDescent="0.35">
      <c r="A31" s="34" t="s">
        <v>389</v>
      </c>
      <c r="B31" s="35" t="s">
        <v>483</v>
      </c>
      <c r="C31" s="207">
        <f>SUM(C32)</f>
        <v>8.3800000000000008</v>
      </c>
      <c r="D31" s="207">
        <f>SUM(D32)</f>
        <v>8.1999999999999993</v>
      </c>
      <c r="E31" s="207"/>
      <c r="F31" s="207"/>
      <c r="G31" s="207"/>
      <c r="H31" s="207">
        <f>SUM(H32)</f>
        <v>0.18000000000000149</v>
      </c>
      <c r="I31" s="34"/>
      <c r="J31" s="208"/>
    </row>
    <row r="32" spans="1:10" s="29" customFormat="1" ht="31" x14ac:dyDescent="0.35">
      <c r="A32" s="33">
        <v>1</v>
      </c>
      <c r="B32" s="31" t="s">
        <v>484</v>
      </c>
      <c r="C32" s="85">
        <v>8.3800000000000008</v>
      </c>
      <c r="D32" s="85">
        <v>8.1999999999999993</v>
      </c>
      <c r="E32" s="85"/>
      <c r="F32" s="85"/>
      <c r="G32" s="85"/>
      <c r="H32" s="85">
        <v>0.18000000000000149</v>
      </c>
      <c r="I32" s="33" t="s">
        <v>458</v>
      </c>
      <c r="J32" s="206"/>
    </row>
    <row r="33" spans="1:10" s="29" customFormat="1" x14ac:dyDescent="0.35">
      <c r="A33" s="34" t="s">
        <v>485</v>
      </c>
      <c r="B33" s="35" t="s">
        <v>486</v>
      </c>
      <c r="C33" s="36">
        <f>SUM(C34:C36)</f>
        <v>2.3000000000000003</v>
      </c>
      <c r="D33" s="36">
        <f>SUM(D34:D36)</f>
        <v>2.14</v>
      </c>
      <c r="E33" s="36"/>
      <c r="F33" s="36"/>
      <c r="G33" s="36"/>
      <c r="H33" s="36">
        <f>SUM(H34:H36)</f>
        <v>0.15999999999999992</v>
      </c>
      <c r="I33" s="34"/>
      <c r="J33" s="208"/>
    </row>
    <row r="34" spans="1:10" s="29" customFormat="1" ht="31" x14ac:dyDescent="0.35">
      <c r="A34" s="33">
        <v>1</v>
      </c>
      <c r="B34" s="31" t="s">
        <v>487</v>
      </c>
      <c r="C34" s="85">
        <v>1.2</v>
      </c>
      <c r="D34" s="85">
        <v>1.1000000000000001</v>
      </c>
      <c r="E34" s="85"/>
      <c r="F34" s="85"/>
      <c r="G34" s="85"/>
      <c r="H34" s="85">
        <v>9.9999999999999867E-2</v>
      </c>
      <c r="I34" s="33" t="s">
        <v>488</v>
      </c>
      <c r="J34" s="206"/>
    </row>
    <row r="35" spans="1:10" s="29" customFormat="1" ht="31" x14ac:dyDescent="0.35">
      <c r="A35" s="33">
        <v>2</v>
      </c>
      <c r="B35" s="31" t="s">
        <v>489</v>
      </c>
      <c r="C35" s="85">
        <v>0.9</v>
      </c>
      <c r="D35" s="85">
        <v>0.85</v>
      </c>
      <c r="E35" s="85"/>
      <c r="F35" s="85"/>
      <c r="G35" s="85"/>
      <c r="H35" s="85">
        <v>5.0000000000000044E-2</v>
      </c>
      <c r="I35" s="33" t="s">
        <v>488</v>
      </c>
      <c r="J35" s="206"/>
    </row>
    <row r="36" spans="1:10" s="29" customFormat="1" x14ac:dyDescent="0.35">
      <c r="A36" s="33">
        <v>3</v>
      </c>
      <c r="B36" s="31" t="s">
        <v>490</v>
      </c>
      <c r="C36" s="85">
        <v>0.2</v>
      </c>
      <c r="D36" s="85">
        <v>0.19</v>
      </c>
      <c r="E36" s="85"/>
      <c r="F36" s="85"/>
      <c r="G36" s="85"/>
      <c r="H36" s="85">
        <v>1.0000000000000009E-2</v>
      </c>
      <c r="I36" s="33" t="s">
        <v>488</v>
      </c>
      <c r="J36" s="206"/>
    </row>
    <row r="37" spans="1:10" x14ac:dyDescent="0.35">
      <c r="A37" s="37">
        <f>+A36+A32+A30+A22+A19+A16+A14</f>
        <v>20</v>
      </c>
      <c r="B37" s="38" t="s">
        <v>366</v>
      </c>
      <c r="C37" s="36">
        <f>+C33+C31+C23+C20+C17+C15+C10</f>
        <v>51.940000000000005</v>
      </c>
      <c r="D37" s="36">
        <f>+D33+D31+D23+D20+D17+D15+D10</f>
        <v>44.31</v>
      </c>
      <c r="E37" s="36"/>
      <c r="F37" s="36"/>
      <c r="G37" s="36"/>
      <c r="H37" s="36">
        <f>+H33+H31+H23+H20+H17+H15+H10</f>
        <v>7.63</v>
      </c>
      <c r="I37" s="38"/>
      <c r="J37" s="39"/>
    </row>
    <row r="39" spans="1:10" x14ac:dyDescent="0.35">
      <c r="I39" s="863" t="str">
        <f>+TH!H81</f>
        <v>HỘI ĐỒNG NHÂN DÂN TỈNH</v>
      </c>
      <c r="J39" s="209"/>
    </row>
  </sheetData>
  <mergeCells count="14">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9"/>
  <sheetViews>
    <sheetView topLeftCell="A3" zoomScaleNormal="100" workbookViewId="0">
      <selection activeCell="I18" sqref="I18"/>
    </sheetView>
  </sheetViews>
  <sheetFormatPr defaultColWidth="9.1796875" defaultRowHeight="15.5" x14ac:dyDescent="0.35"/>
  <cols>
    <col min="1" max="1" width="5" style="21" customWidth="1"/>
    <col min="2" max="2" width="44" style="21" customWidth="1"/>
    <col min="3" max="3" width="16.1796875" style="21" customWidth="1"/>
    <col min="4" max="4" width="7.453125" style="21" customWidth="1"/>
    <col min="5" max="5" width="6.54296875" style="21" customWidth="1"/>
    <col min="6" max="6" width="6.26953125" style="21" customWidth="1"/>
    <col min="7" max="7" width="7.453125" style="21" customWidth="1"/>
    <col min="8" max="8" width="10.453125" style="21" customWidth="1"/>
    <col min="9" max="9" width="17.7265625" style="21" customWidth="1"/>
    <col min="10" max="10" width="11.269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8.25" customHeight="1" x14ac:dyDescent="0.35">
      <c r="A3" s="962"/>
      <c r="B3" s="962"/>
      <c r="C3" s="962"/>
      <c r="D3" s="962"/>
      <c r="E3" s="962"/>
      <c r="F3" s="962"/>
      <c r="G3" s="962"/>
      <c r="H3" s="962"/>
      <c r="I3" s="962"/>
      <c r="J3" s="962"/>
    </row>
    <row r="4" spans="1:10" ht="18.75" customHeight="1" x14ac:dyDescent="0.35">
      <c r="A4" s="959" t="s">
        <v>187</v>
      </c>
      <c r="B4" s="959"/>
      <c r="C4" s="959"/>
      <c r="D4" s="959"/>
      <c r="E4" s="959"/>
      <c r="F4" s="959"/>
      <c r="G4" s="959"/>
      <c r="H4" s="959"/>
      <c r="I4" s="959"/>
      <c r="J4" s="959"/>
    </row>
    <row r="5" spans="1:10" x14ac:dyDescent="0.35">
      <c r="A5" s="959" t="s">
        <v>186</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6.75" customHeight="1"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x14ac:dyDescent="0.35">
      <c r="A9" s="972"/>
      <c r="B9" s="973"/>
      <c r="C9" s="974"/>
      <c r="D9" s="860" t="s">
        <v>7</v>
      </c>
      <c r="E9" s="860" t="s">
        <v>18</v>
      </c>
      <c r="F9" s="860" t="s">
        <v>9</v>
      </c>
      <c r="G9" s="860" t="s">
        <v>10</v>
      </c>
      <c r="H9" s="860" t="s">
        <v>11</v>
      </c>
      <c r="I9" s="973"/>
      <c r="J9" s="972"/>
    </row>
    <row r="10" spans="1:10" s="29" customFormat="1" x14ac:dyDescent="0.35">
      <c r="A10" s="542" t="s">
        <v>296</v>
      </c>
      <c r="B10" s="543" t="s">
        <v>390</v>
      </c>
      <c r="C10" s="136">
        <f t="shared" ref="C10:H10" si="0">SUM(C11:C13)</f>
        <v>10.56</v>
      </c>
      <c r="D10" s="136">
        <f t="shared" si="0"/>
        <v>1.94</v>
      </c>
      <c r="E10" s="136"/>
      <c r="F10" s="136"/>
      <c r="G10" s="136"/>
      <c r="H10" s="136">
        <f t="shared" si="0"/>
        <v>8.6199999999999992</v>
      </c>
      <c r="I10" s="542"/>
      <c r="J10" s="59"/>
    </row>
    <row r="11" spans="1:10" s="29" customFormat="1" x14ac:dyDescent="0.35">
      <c r="A11" s="91">
        <v>1</v>
      </c>
      <c r="B11" s="233" t="s">
        <v>1211</v>
      </c>
      <c r="C11" s="135">
        <f t="shared" ref="C11:C16" si="1">+D11+E11+F11+G11+H11</f>
        <v>1.94</v>
      </c>
      <c r="D11" s="142">
        <v>1.94</v>
      </c>
      <c r="E11" s="142"/>
      <c r="F11" s="142"/>
      <c r="G11" s="142"/>
      <c r="H11" s="142"/>
      <c r="I11" s="91" t="s">
        <v>1212</v>
      </c>
      <c r="J11" s="59"/>
    </row>
    <row r="12" spans="1:10" s="29" customFormat="1" x14ac:dyDescent="0.35">
      <c r="A12" s="91">
        <v>2</v>
      </c>
      <c r="B12" s="233" t="s">
        <v>1213</v>
      </c>
      <c r="C12" s="135">
        <f t="shared" si="1"/>
        <v>0.12</v>
      </c>
      <c r="D12" s="142"/>
      <c r="E12" s="142"/>
      <c r="F12" s="142"/>
      <c r="G12" s="142"/>
      <c r="H12" s="142">
        <v>0.12</v>
      </c>
      <c r="I12" s="353" t="s">
        <v>1214</v>
      </c>
      <c r="J12" s="59"/>
    </row>
    <row r="13" spans="1:10" s="29" customFormat="1" x14ac:dyDescent="0.35">
      <c r="A13" s="91">
        <v>3</v>
      </c>
      <c r="B13" s="233" t="s">
        <v>1215</v>
      </c>
      <c r="C13" s="135">
        <f t="shared" si="1"/>
        <v>8.5</v>
      </c>
      <c r="D13" s="135"/>
      <c r="E13" s="135"/>
      <c r="F13" s="135"/>
      <c r="G13" s="135"/>
      <c r="H13" s="135">
        <v>8.5</v>
      </c>
      <c r="I13" s="91" t="s">
        <v>1216</v>
      </c>
      <c r="J13" s="59"/>
    </row>
    <row r="14" spans="1:10" s="29" customFormat="1" x14ac:dyDescent="0.35">
      <c r="A14" s="38" t="s">
        <v>300</v>
      </c>
      <c r="B14" s="39" t="s">
        <v>1021</v>
      </c>
      <c r="C14" s="136">
        <f t="shared" si="1"/>
        <v>3.84</v>
      </c>
      <c r="D14" s="140"/>
      <c r="E14" s="140"/>
      <c r="F14" s="140"/>
      <c r="G14" s="140"/>
      <c r="H14" s="140">
        <f t="shared" ref="H14" si="2">SUM(H15)</f>
        <v>3.84</v>
      </c>
      <c r="I14" s="38"/>
      <c r="J14" s="59"/>
    </row>
    <row r="15" spans="1:10" s="29" customFormat="1" x14ac:dyDescent="0.35">
      <c r="A15" s="91">
        <v>1</v>
      </c>
      <c r="B15" s="233" t="s">
        <v>1217</v>
      </c>
      <c r="C15" s="135">
        <f t="shared" si="1"/>
        <v>3.84</v>
      </c>
      <c r="D15" s="135"/>
      <c r="E15" s="135"/>
      <c r="F15" s="135"/>
      <c r="G15" s="135"/>
      <c r="H15" s="135">
        <v>3.84</v>
      </c>
      <c r="I15" s="91" t="s">
        <v>1218</v>
      </c>
      <c r="J15" s="59"/>
    </row>
    <row r="16" spans="1:10" s="29" customFormat="1" x14ac:dyDescent="0.35">
      <c r="A16" s="542" t="s">
        <v>304</v>
      </c>
      <c r="B16" s="543" t="s">
        <v>318</v>
      </c>
      <c r="C16" s="136">
        <f t="shared" si="1"/>
        <v>106.76</v>
      </c>
      <c r="D16" s="136">
        <f t="shared" ref="D16:H16" si="3">SUM(D17:D22)</f>
        <v>0.02</v>
      </c>
      <c r="E16" s="136"/>
      <c r="F16" s="136">
        <f t="shared" si="3"/>
        <v>6.8</v>
      </c>
      <c r="G16" s="136">
        <f t="shared" si="3"/>
        <v>0.21</v>
      </c>
      <c r="H16" s="136">
        <f t="shared" si="3"/>
        <v>99.73</v>
      </c>
      <c r="I16" s="542"/>
      <c r="J16" s="59"/>
    </row>
    <row r="17" spans="1:10" s="29" customFormat="1" ht="46.5" x14ac:dyDescent="0.35">
      <c r="A17" s="91">
        <v>1</v>
      </c>
      <c r="B17" s="233" t="s">
        <v>1220</v>
      </c>
      <c r="C17" s="135">
        <f t="shared" ref="C17:C22" si="4">+D17+E17+F17+G17+H17</f>
        <v>0.02</v>
      </c>
      <c r="D17" s="142">
        <v>0.01</v>
      </c>
      <c r="E17" s="142"/>
      <c r="F17" s="140"/>
      <c r="G17" s="140"/>
      <c r="H17" s="142">
        <v>0.01</v>
      </c>
      <c r="I17" s="91" t="s">
        <v>456</v>
      </c>
      <c r="J17" s="59"/>
    </row>
    <row r="18" spans="1:10" s="29" customFormat="1" ht="62" x14ac:dyDescent="0.35">
      <c r="A18" s="91">
        <v>2</v>
      </c>
      <c r="B18" s="233" t="s">
        <v>1258</v>
      </c>
      <c r="C18" s="135">
        <f t="shared" si="4"/>
        <v>0.01</v>
      </c>
      <c r="D18" s="142">
        <v>0.01</v>
      </c>
      <c r="E18" s="142"/>
      <c r="F18" s="140"/>
      <c r="G18" s="140"/>
      <c r="H18" s="142"/>
      <c r="I18" s="91" t="s">
        <v>456</v>
      </c>
      <c r="J18" s="59"/>
    </row>
    <row r="19" spans="1:10" s="29" customFormat="1" ht="31" x14ac:dyDescent="0.35">
      <c r="A19" s="91">
        <v>3</v>
      </c>
      <c r="B19" s="233" t="s">
        <v>1583</v>
      </c>
      <c r="C19" s="135">
        <f t="shared" si="4"/>
        <v>6.8</v>
      </c>
      <c r="D19" s="135"/>
      <c r="E19" s="135"/>
      <c r="F19" s="135">
        <v>6.8</v>
      </c>
      <c r="G19" s="135"/>
      <c r="H19" s="135"/>
      <c r="I19" s="91" t="s">
        <v>456</v>
      </c>
      <c r="J19" s="59"/>
    </row>
    <row r="20" spans="1:10" s="29" customFormat="1" x14ac:dyDescent="0.35">
      <c r="A20" s="91">
        <v>4</v>
      </c>
      <c r="B20" s="233" t="s">
        <v>1221</v>
      </c>
      <c r="C20" s="135">
        <f t="shared" si="4"/>
        <v>44.93</v>
      </c>
      <c r="D20" s="142"/>
      <c r="E20" s="142"/>
      <c r="F20" s="140"/>
      <c r="G20" s="142"/>
      <c r="H20" s="142">
        <v>44.93</v>
      </c>
      <c r="I20" s="102" t="s">
        <v>1222</v>
      </c>
      <c r="J20" s="59"/>
    </row>
    <row r="21" spans="1:10" s="29" customFormat="1" x14ac:dyDescent="0.35">
      <c r="A21" s="91">
        <v>5</v>
      </c>
      <c r="B21" s="233" t="s">
        <v>1223</v>
      </c>
      <c r="C21" s="135">
        <f t="shared" si="4"/>
        <v>53</v>
      </c>
      <c r="D21" s="142"/>
      <c r="E21" s="142"/>
      <c r="F21" s="140"/>
      <c r="G21" s="142"/>
      <c r="H21" s="142">
        <v>53</v>
      </c>
      <c r="I21" s="102" t="s">
        <v>1222</v>
      </c>
      <c r="J21" s="59"/>
    </row>
    <row r="22" spans="1:10" s="29" customFormat="1" x14ac:dyDescent="0.35">
      <c r="A22" s="91">
        <v>6</v>
      </c>
      <c r="B22" s="233" t="s">
        <v>1584</v>
      </c>
      <c r="C22" s="135">
        <f t="shared" si="4"/>
        <v>2</v>
      </c>
      <c r="D22" s="135"/>
      <c r="E22" s="135"/>
      <c r="F22" s="136"/>
      <c r="G22" s="135">
        <v>0.21</v>
      </c>
      <c r="H22" s="135">
        <v>1.79</v>
      </c>
      <c r="I22" s="91" t="s">
        <v>1212</v>
      </c>
      <c r="J22" s="59"/>
    </row>
    <row r="23" spans="1:10" s="29" customFormat="1" x14ac:dyDescent="0.35">
      <c r="A23" s="38" t="s">
        <v>327</v>
      </c>
      <c r="B23" s="39" t="s">
        <v>1228</v>
      </c>
      <c r="C23" s="136">
        <f>+D23+E23+F23+G23+H23</f>
        <v>24.700000000000003</v>
      </c>
      <c r="D23" s="136"/>
      <c r="E23" s="136"/>
      <c r="F23" s="136"/>
      <c r="G23" s="136">
        <f>SUM(G24:G26)</f>
        <v>18.100000000000001</v>
      </c>
      <c r="H23" s="136">
        <f>SUM(H24:H26)</f>
        <v>6.6</v>
      </c>
      <c r="I23" s="39"/>
      <c r="J23" s="59"/>
    </row>
    <row r="24" spans="1:10" s="29" customFormat="1" x14ac:dyDescent="0.35">
      <c r="A24" s="91">
        <v>1</v>
      </c>
      <c r="B24" s="233" t="s">
        <v>1224</v>
      </c>
      <c r="C24" s="135">
        <f>+D24+E24+F24+G24+H24</f>
        <v>11.5</v>
      </c>
      <c r="D24" s="142"/>
      <c r="E24" s="142"/>
      <c r="F24" s="140"/>
      <c r="G24" s="142">
        <v>4.9000000000000004</v>
      </c>
      <c r="H24" s="142">
        <v>6.6</v>
      </c>
      <c r="I24" s="91" t="s">
        <v>1216</v>
      </c>
      <c r="J24" s="59"/>
    </row>
    <row r="25" spans="1:10" s="29" customFormat="1" x14ac:dyDescent="0.35">
      <c r="A25" s="91">
        <v>2</v>
      </c>
      <c r="B25" s="233" t="s">
        <v>1225</v>
      </c>
      <c r="C25" s="135">
        <f>+D25+E25+F25+G25+H25</f>
        <v>7.2</v>
      </c>
      <c r="D25" s="142"/>
      <c r="E25" s="142"/>
      <c r="F25" s="140"/>
      <c r="G25" s="142">
        <v>7.2</v>
      </c>
      <c r="H25" s="142"/>
      <c r="I25" s="91" t="s">
        <v>1226</v>
      </c>
      <c r="J25" s="59"/>
    </row>
    <row r="26" spans="1:10" s="29" customFormat="1" x14ac:dyDescent="0.35">
      <c r="A26" s="91">
        <v>3</v>
      </c>
      <c r="B26" s="233" t="s">
        <v>1585</v>
      </c>
      <c r="C26" s="135">
        <f>+D26+E26+F26+G26+H26</f>
        <v>6</v>
      </c>
      <c r="D26" s="142"/>
      <c r="E26" s="142"/>
      <c r="F26" s="140"/>
      <c r="G26" s="142">
        <v>6</v>
      </c>
      <c r="H26" s="142"/>
      <c r="I26" s="91" t="s">
        <v>1227</v>
      </c>
      <c r="J26" s="59"/>
    </row>
    <row r="27" spans="1:10" x14ac:dyDescent="0.35">
      <c r="A27" s="37">
        <f>+A26+A22+A15+A13</f>
        <v>13</v>
      </c>
      <c r="B27" s="38" t="s">
        <v>589</v>
      </c>
      <c r="C27" s="36">
        <f>+C23+C16+C14+C10</f>
        <v>145.86000000000001</v>
      </c>
      <c r="D27" s="36">
        <f>+D23+D16+D14+D10</f>
        <v>1.96</v>
      </c>
      <c r="E27" s="36"/>
      <c r="F27" s="36">
        <f>+F23+F16+F14+F10</f>
        <v>6.8</v>
      </c>
      <c r="G27" s="36">
        <f>+G23+G16+G14+G10</f>
        <v>18.310000000000002</v>
      </c>
      <c r="H27" s="36">
        <f>+H23+H16+H14+H10</f>
        <v>118.79</v>
      </c>
      <c r="I27" s="38"/>
      <c r="J27" s="39"/>
    </row>
    <row r="29" spans="1:10" x14ac:dyDescent="0.35">
      <c r="H29" s="970" t="str">
        <f>+TH!H81</f>
        <v>HỘI ĐỒNG NHÂN DÂN TỈNH</v>
      </c>
      <c r="I29" s="970"/>
      <c r="J29" s="970"/>
    </row>
  </sheetData>
  <mergeCells count="15">
    <mergeCell ref="H29:J2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6"/>
  <sheetViews>
    <sheetView topLeftCell="A7" zoomScaleNormal="100" workbookViewId="0">
      <selection activeCell="I13" sqref="I13"/>
    </sheetView>
  </sheetViews>
  <sheetFormatPr defaultColWidth="9.1796875" defaultRowHeight="15.5" x14ac:dyDescent="0.35"/>
  <cols>
    <col min="1" max="1" width="5" style="21" customWidth="1"/>
    <col min="2" max="2" width="41.26953125" style="21" customWidth="1"/>
    <col min="3" max="3" width="16" style="21" customWidth="1"/>
    <col min="4" max="5" width="7.453125" style="21" customWidth="1"/>
    <col min="6" max="6" width="8.26953125" style="21" customWidth="1"/>
    <col min="7" max="7" width="7.54296875" style="21" customWidth="1"/>
    <col min="8" max="8" width="10.81640625" style="21" customWidth="1"/>
    <col min="9" max="9" width="15" style="21" customWidth="1"/>
    <col min="10" max="10" width="13.4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189</v>
      </c>
      <c r="B4" s="959"/>
      <c r="C4" s="959"/>
      <c r="D4" s="959"/>
      <c r="E4" s="959"/>
      <c r="F4" s="959"/>
      <c r="G4" s="959"/>
      <c r="H4" s="959"/>
      <c r="I4" s="959"/>
      <c r="J4" s="959"/>
    </row>
    <row r="5" spans="1:10" x14ac:dyDescent="0.35">
      <c r="A5" s="959" t="s">
        <v>188</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ht="39" customHeight="1" x14ac:dyDescent="0.35">
      <c r="A10" s="93" t="s">
        <v>296</v>
      </c>
      <c r="B10" s="651" t="s">
        <v>1229</v>
      </c>
      <c r="C10" s="207">
        <f>+D10+E10+F10+G10+H10</f>
        <v>5</v>
      </c>
      <c r="D10" s="207"/>
      <c r="E10" s="207"/>
      <c r="F10" s="207">
        <f>SUM(F11:F11)</f>
        <v>2.8</v>
      </c>
      <c r="G10" s="207">
        <f>SUM(G11:G11)</f>
        <v>1</v>
      </c>
      <c r="H10" s="207">
        <f>SUM(H11:H11)</f>
        <v>1.2</v>
      </c>
      <c r="I10" s="652"/>
      <c r="J10" s="59"/>
    </row>
    <row r="11" spans="1:10" s="29" customFormat="1" ht="56.25" customHeight="1" x14ac:dyDescent="0.35">
      <c r="A11" s="653">
        <v>1</v>
      </c>
      <c r="B11" s="654" t="s">
        <v>1230</v>
      </c>
      <c r="C11" s="85">
        <f>+D11+E11+F11+G11+H11</f>
        <v>5</v>
      </c>
      <c r="D11" s="187"/>
      <c r="E11" s="187"/>
      <c r="F11" s="187">
        <v>2.8</v>
      </c>
      <c r="G11" s="187">
        <v>1</v>
      </c>
      <c r="H11" s="187">
        <v>1.2</v>
      </c>
      <c r="I11" s="91" t="s">
        <v>1231</v>
      </c>
      <c r="J11" s="33"/>
    </row>
    <row r="12" spans="1:10" s="29" customFormat="1" ht="39" customHeight="1" x14ac:dyDescent="0.35">
      <c r="A12" s="655" t="s">
        <v>300</v>
      </c>
      <c r="B12" s="543" t="s">
        <v>1219</v>
      </c>
      <c r="C12" s="207">
        <f>+D12+E12+F12+G12+H12</f>
        <v>2.79</v>
      </c>
      <c r="D12" s="36"/>
      <c r="E12" s="36"/>
      <c r="F12" s="36"/>
      <c r="G12" s="36"/>
      <c r="H12" s="36">
        <f>SUM(H13)</f>
        <v>2.79</v>
      </c>
      <c r="I12" s="39"/>
      <c r="J12" s="34"/>
    </row>
    <row r="13" spans="1:10" s="29" customFormat="1" ht="39" customHeight="1" x14ac:dyDescent="0.35">
      <c r="A13" s="653">
        <v>1</v>
      </c>
      <c r="B13" s="654" t="s">
        <v>1232</v>
      </c>
      <c r="C13" s="85">
        <f>+D13+E13+F13+G13+H13</f>
        <v>2.79</v>
      </c>
      <c r="D13" s="187"/>
      <c r="E13" s="187"/>
      <c r="F13" s="187"/>
      <c r="G13" s="187"/>
      <c r="H13" s="187">
        <v>2.79</v>
      </c>
      <c r="I13" s="91" t="s">
        <v>456</v>
      </c>
      <c r="J13" s="33"/>
    </row>
    <row r="14" spans="1:10" ht="39" customHeight="1" x14ac:dyDescent="0.35">
      <c r="A14" s="37">
        <f>+A13+A11</f>
        <v>2</v>
      </c>
      <c r="B14" s="38" t="s">
        <v>308</v>
      </c>
      <c r="C14" s="36">
        <f>+C12+C10</f>
        <v>7.79</v>
      </c>
      <c r="D14" s="36"/>
      <c r="E14" s="36"/>
      <c r="F14" s="36">
        <f>+F12+F10</f>
        <v>2.8</v>
      </c>
      <c r="G14" s="36">
        <f>+G12+G10</f>
        <v>1</v>
      </c>
      <c r="H14" s="36">
        <f>+H12+H10</f>
        <v>3.99</v>
      </c>
      <c r="I14" s="38"/>
      <c r="J14" s="39"/>
    </row>
    <row r="16" spans="1:10" x14ac:dyDescent="0.35">
      <c r="H16" s="970" t="str">
        <f>+TH!H81</f>
        <v>HỘI ĐỒNG NHÂN DÂN TỈNH</v>
      </c>
      <c r="I16" s="970"/>
      <c r="J16" s="970"/>
    </row>
  </sheetData>
  <mergeCells count="15">
    <mergeCell ref="H16:J16"/>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9"/>
  <sheetViews>
    <sheetView topLeftCell="A4" zoomScaleNormal="100" workbookViewId="0">
      <selection activeCell="C2" sqref="C2"/>
    </sheetView>
  </sheetViews>
  <sheetFormatPr defaultColWidth="9.1796875" defaultRowHeight="15.5" x14ac:dyDescent="0.35"/>
  <cols>
    <col min="1" max="1" width="5" style="21" customWidth="1"/>
    <col min="2" max="2" width="35.26953125" style="21" customWidth="1"/>
    <col min="3" max="3" width="16.26953125" style="21" customWidth="1"/>
    <col min="4" max="4" width="8.26953125" style="21" customWidth="1"/>
    <col min="5" max="5" width="6.54296875" style="21" customWidth="1"/>
    <col min="6" max="6" width="6.26953125" style="21" customWidth="1"/>
    <col min="7" max="7" width="8" style="21" customWidth="1"/>
    <col min="8" max="8" width="10.26953125" style="21" customWidth="1"/>
    <col min="9" max="9" width="24.1796875" style="21" customWidth="1"/>
    <col min="10" max="10" width="13.542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13.5" customHeight="1" x14ac:dyDescent="0.35">
      <c r="A3" s="962"/>
      <c r="B3" s="962"/>
      <c r="C3" s="962"/>
      <c r="D3" s="962"/>
      <c r="E3" s="962"/>
      <c r="F3" s="962"/>
      <c r="G3" s="962"/>
      <c r="H3" s="962"/>
      <c r="I3" s="962"/>
      <c r="J3" s="962"/>
    </row>
    <row r="4" spans="1:10" ht="18.75" customHeight="1" x14ac:dyDescent="0.35">
      <c r="A4" s="959" t="s">
        <v>191</v>
      </c>
      <c r="B4" s="959"/>
      <c r="C4" s="959"/>
      <c r="D4" s="959"/>
      <c r="E4" s="959"/>
      <c r="F4" s="959"/>
      <c r="G4" s="959"/>
      <c r="H4" s="959"/>
      <c r="I4" s="959"/>
      <c r="J4" s="959"/>
    </row>
    <row r="5" spans="1:10" x14ac:dyDescent="0.35">
      <c r="A5" s="959" t="s">
        <v>190</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8.25" customHeight="1"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ht="39.75" customHeight="1" x14ac:dyDescent="0.35">
      <c r="A10" s="24" t="s">
        <v>296</v>
      </c>
      <c r="B10" s="25" t="s">
        <v>301</v>
      </c>
      <c r="C10" s="144">
        <f t="shared" ref="C10:C16" si="0">+D10+E10+F10+G10+H10</f>
        <v>5.4499999999999993</v>
      </c>
      <c r="D10" s="144">
        <f>SUM(D11:D13)</f>
        <v>2.5</v>
      </c>
      <c r="E10" s="144"/>
      <c r="F10" s="144"/>
      <c r="G10" s="144"/>
      <c r="H10" s="144">
        <f>SUM(H11:H13)</f>
        <v>2.9499999999999997</v>
      </c>
      <c r="I10" s="27"/>
      <c r="J10" s="28"/>
    </row>
    <row r="11" spans="1:10" s="29" customFormat="1" ht="39.75" customHeight="1" x14ac:dyDescent="0.35">
      <c r="A11" s="181">
        <v>1</v>
      </c>
      <c r="B11" s="192" t="s">
        <v>1233</v>
      </c>
      <c r="C11" s="196">
        <f t="shared" si="0"/>
        <v>2.1</v>
      </c>
      <c r="D11" s="139">
        <v>1.2</v>
      </c>
      <c r="E11" s="139"/>
      <c r="F11" s="139"/>
      <c r="G11" s="139"/>
      <c r="H11" s="139">
        <v>0.90000000000000013</v>
      </c>
      <c r="I11" s="182" t="s">
        <v>1234</v>
      </c>
      <c r="J11" s="33"/>
    </row>
    <row r="12" spans="1:10" s="29" customFormat="1" ht="39.75" customHeight="1" x14ac:dyDescent="0.35">
      <c r="A12" s="181">
        <v>2</v>
      </c>
      <c r="B12" s="192" t="s">
        <v>1235</v>
      </c>
      <c r="C12" s="196">
        <f t="shared" si="0"/>
        <v>3.3</v>
      </c>
      <c r="D12" s="139">
        <v>1.3</v>
      </c>
      <c r="E12" s="139"/>
      <c r="F12" s="139"/>
      <c r="G12" s="139"/>
      <c r="H12" s="139">
        <v>1.9999999999999998</v>
      </c>
      <c r="I12" s="182" t="s">
        <v>1236</v>
      </c>
      <c r="J12" s="33"/>
    </row>
    <row r="13" spans="1:10" s="29" customFormat="1" ht="39.75" customHeight="1" x14ac:dyDescent="0.35">
      <c r="A13" s="181">
        <v>3</v>
      </c>
      <c r="B13" s="182" t="s">
        <v>1237</v>
      </c>
      <c r="C13" s="196">
        <f t="shared" si="0"/>
        <v>0.05</v>
      </c>
      <c r="D13" s="139"/>
      <c r="E13" s="139"/>
      <c r="F13" s="139"/>
      <c r="G13" s="139"/>
      <c r="H13" s="139">
        <v>0.05</v>
      </c>
      <c r="I13" s="182" t="s">
        <v>1238</v>
      </c>
      <c r="J13" s="33"/>
    </row>
    <row r="14" spans="1:10" s="29" customFormat="1" ht="39.75" customHeight="1" x14ac:dyDescent="0.35">
      <c r="A14" s="212" t="s">
        <v>300</v>
      </c>
      <c r="B14" s="588" t="s">
        <v>1241</v>
      </c>
      <c r="C14" s="144">
        <f t="shared" si="0"/>
        <v>58.02</v>
      </c>
      <c r="D14" s="196"/>
      <c r="E14" s="196"/>
      <c r="F14" s="196"/>
      <c r="G14" s="196">
        <f>SUM(G15:G16)</f>
        <v>58.02</v>
      </c>
      <c r="H14" s="196"/>
      <c r="I14" s="30"/>
      <c r="J14" s="33"/>
    </row>
    <row r="15" spans="1:10" s="29" customFormat="1" ht="39.75" customHeight="1" x14ac:dyDescent="0.35">
      <c r="A15" s="181">
        <v>1</v>
      </c>
      <c r="B15" s="182" t="s">
        <v>1587</v>
      </c>
      <c r="C15" s="196">
        <f t="shared" si="0"/>
        <v>6.32</v>
      </c>
      <c r="D15" s="139"/>
      <c r="E15" s="139"/>
      <c r="F15" s="139"/>
      <c r="G15" s="139">
        <v>6.32</v>
      </c>
      <c r="H15" s="139"/>
      <c r="I15" s="182" t="s">
        <v>1239</v>
      </c>
      <c r="J15" s="33"/>
    </row>
    <row r="16" spans="1:10" s="29" customFormat="1" ht="39.75" customHeight="1" x14ac:dyDescent="0.35">
      <c r="A16" s="181">
        <v>2</v>
      </c>
      <c r="B16" s="182" t="s">
        <v>1586</v>
      </c>
      <c r="C16" s="196">
        <f t="shared" si="0"/>
        <v>51.7</v>
      </c>
      <c r="D16" s="139"/>
      <c r="E16" s="139"/>
      <c r="F16" s="139"/>
      <c r="G16" s="139">
        <v>51.7</v>
      </c>
      <c r="H16" s="139"/>
      <c r="I16" s="182" t="s">
        <v>1240</v>
      </c>
      <c r="J16" s="33"/>
    </row>
    <row r="17" spans="1:10" ht="39.75" customHeight="1" x14ac:dyDescent="0.35">
      <c r="A17" s="361">
        <f>+A16+A13</f>
        <v>5</v>
      </c>
      <c r="B17" s="184" t="s">
        <v>303</v>
      </c>
      <c r="C17" s="179">
        <f>+C14+C10</f>
        <v>63.47</v>
      </c>
      <c r="D17" s="179">
        <f>+D14+D10</f>
        <v>2.5</v>
      </c>
      <c r="E17" s="179"/>
      <c r="F17" s="179"/>
      <c r="G17" s="179">
        <f>+G14+G10</f>
        <v>58.02</v>
      </c>
      <c r="H17" s="179">
        <f>+H14+H10</f>
        <v>2.9499999999999997</v>
      </c>
      <c r="I17" s="184"/>
      <c r="J17" s="39"/>
    </row>
    <row r="18" spans="1:10" ht="11.25" customHeight="1" x14ac:dyDescent="0.35"/>
    <row r="19" spans="1:10" x14ac:dyDescent="0.35">
      <c r="H19" s="970" t="str">
        <f>+TH!H81</f>
        <v>HỘI ĐỒNG NHÂN DÂN TỈNH</v>
      </c>
      <c r="I19" s="970"/>
      <c r="J19" s="970"/>
    </row>
  </sheetData>
  <mergeCells count="15">
    <mergeCell ref="H19:J1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2"/>
  <sheetViews>
    <sheetView topLeftCell="A4" zoomScaleNormal="100" workbookViewId="0">
      <selection activeCell="I19" sqref="I19"/>
    </sheetView>
  </sheetViews>
  <sheetFormatPr defaultColWidth="9.1796875" defaultRowHeight="15.5" x14ac:dyDescent="0.35"/>
  <cols>
    <col min="1" max="1" width="5" style="21" customWidth="1"/>
    <col min="2" max="2" width="47.26953125" style="21" customWidth="1"/>
    <col min="3" max="3" width="15.1796875" style="21" customWidth="1"/>
    <col min="4" max="4" width="8.1796875" style="21" customWidth="1"/>
    <col min="5" max="5" width="6.54296875" style="21" customWidth="1"/>
    <col min="6" max="6" width="6.26953125" style="21" customWidth="1"/>
    <col min="7" max="7" width="7.81640625" style="21" customWidth="1"/>
    <col min="8" max="8" width="11.26953125" style="21" customWidth="1"/>
    <col min="9" max="9" width="15" style="21" customWidth="1"/>
    <col min="10" max="10" width="11.7265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192</v>
      </c>
      <c r="B4" s="959"/>
      <c r="C4" s="959"/>
      <c r="D4" s="959"/>
      <c r="E4" s="959"/>
      <c r="F4" s="959"/>
      <c r="G4" s="959"/>
      <c r="H4" s="959"/>
      <c r="I4" s="959"/>
      <c r="J4" s="959"/>
    </row>
    <row r="5" spans="1:10" x14ac:dyDescent="0.35">
      <c r="A5" s="959" t="s">
        <v>193</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9" customHeight="1"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ht="18.75" customHeight="1" x14ac:dyDescent="0.35">
      <c r="A10" s="93" t="s">
        <v>296</v>
      </c>
      <c r="B10" s="651" t="s">
        <v>301</v>
      </c>
      <c r="C10" s="207">
        <f>+D10+E10+F10+G10+H10</f>
        <v>1.5</v>
      </c>
      <c r="D10" s="207"/>
      <c r="E10" s="207"/>
      <c r="F10" s="207"/>
      <c r="G10" s="207"/>
      <c r="H10" s="207">
        <f>SUM(H11:H13)</f>
        <v>1.5</v>
      </c>
      <c r="I10" s="652"/>
      <c r="J10" s="59"/>
    </row>
    <row r="11" spans="1:10" s="29" customFormat="1" ht="37.5" customHeight="1" x14ac:dyDescent="0.35">
      <c r="A11" s="177">
        <v>1</v>
      </c>
      <c r="B11" s="233" t="s">
        <v>1242</v>
      </c>
      <c r="C11" s="85">
        <f>+D11+E11+F11+G11+H11</f>
        <v>0.9</v>
      </c>
      <c r="D11" s="187"/>
      <c r="E11" s="187"/>
      <c r="F11" s="187"/>
      <c r="G11" s="187"/>
      <c r="H11" s="187">
        <v>0.9</v>
      </c>
      <c r="I11" s="91" t="s">
        <v>1243</v>
      </c>
      <c r="J11" s="33"/>
    </row>
    <row r="12" spans="1:10" s="29" customFormat="1" ht="37.5" customHeight="1" x14ac:dyDescent="0.35">
      <c r="A12" s="177">
        <v>2</v>
      </c>
      <c r="B12" s="233" t="s">
        <v>1244</v>
      </c>
      <c r="C12" s="85">
        <f>+D12+E12+F12+G12+H12</f>
        <v>0.2</v>
      </c>
      <c r="D12" s="187"/>
      <c r="E12" s="187"/>
      <c r="F12" s="187"/>
      <c r="G12" s="187"/>
      <c r="H12" s="187">
        <v>0.2</v>
      </c>
      <c r="I12" s="91" t="s">
        <v>1245</v>
      </c>
      <c r="J12" s="33"/>
    </row>
    <row r="13" spans="1:10" s="29" customFormat="1" ht="37.5" customHeight="1" x14ac:dyDescent="0.35">
      <c r="A13" s="177">
        <v>3</v>
      </c>
      <c r="B13" s="233" t="s">
        <v>1246</v>
      </c>
      <c r="C13" s="85">
        <f>+D13+E13+F13+G13+H13</f>
        <v>0.4</v>
      </c>
      <c r="D13" s="187"/>
      <c r="E13" s="187"/>
      <c r="F13" s="187"/>
      <c r="G13" s="187"/>
      <c r="H13" s="187">
        <v>0.4</v>
      </c>
      <c r="I13" s="91" t="s">
        <v>1247</v>
      </c>
      <c r="J13" s="33"/>
    </row>
    <row r="14" spans="1:10" s="29" customFormat="1" ht="21.75" customHeight="1" x14ac:dyDescent="0.35">
      <c r="A14" s="34" t="s">
        <v>300</v>
      </c>
      <c r="B14" s="866" t="s">
        <v>390</v>
      </c>
      <c r="C14" s="36">
        <f t="shared" ref="C14:H14" si="0">SUM(C15)</f>
        <v>246.68</v>
      </c>
      <c r="D14" s="36"/>
      <c r="E14" s="36"/>
      <c r="F14" s="36"/>
      <c r="G14" s="36"/>
      <c r="H14" s="36">
        <f t="shared" si="0"/>
        <v>246.68</v>
      </c>
      <c r="I14" s="884"/>
      <c r="J14" s="33"/>
    </row>
    <row r="15" spans="1:10" s="29" customFormat="1" ht="54.75" customHeight="1" x14ac:dyDescent="0.35">
      <c r="A15" s="33">
        <v>1</v>
      </c>
      <c r="B15" s="233" t="s">
        <v>1251</v>
      </c>
      <c r="C15" s="85">
        <f>+D15+E15+F15+G15+H15</f>
        <v>246.68</v>
      </c>
      <c r="D15" s="187"/>
      <c r="E15" s="187"/>
      <c r="F15" s="187"/>
      <c r="G15" s="187"/>
      <c r="H15" s="187">
        <v>246.68</v>
      </c>
      <c r="I15" s="902" t="s">
        <v>1634</v>
      </c>
      <c r="J15" s="33"/>
    </row>
    <row r="16" spans="1:10" s="29" customFormat="1" ht="26.25" customHeight="1" x14ac:dyDescent="0.35">
      <c r="A16" s="34" t="s">
        <v>304</v>
      </c>
      <c r="B16" s="866" t="s">
        <v>1252</v>
      </c>
      <c r="C16" s="36">
        <f>C17</f>
        <v>81.06</v>
      </c>
      <c r="D16" s="36">
        <f>SUM(E16:H16)</f>
        <v>40.53</v>
      </c>
      <c r="E16" s="36"/>
      <c r="F16" s="36"/>
      <c r="G16" s="36"/>
      <c r="H16" s="36">
        <f>H17</f>
        <v>40.53</v>
      </c>
      <c r="I16" s="885"/>
      <c r="J16" s="33"/>
    </row>
    <row r="17" spans="1:12" s="29" customFormat="1" ht="37.5" customHeight="1" x14ac:dyDescent="0.35">
      <c r="A17" s="33">
        <v>1</v>
      </c>
      <c r="B17" s="702" t="s">
        <v>1248</v>
      </c>
      <c r="C17" s="85">
        <f>+D17+E17+F17+G17+H17</f>
        <v>81.06</v>
      </c>
      <c r="D17" s="187">
        <f>SUM(E17:H17)</f>
        <v>40.53</v>
      </c>
      <c r="E17" s="187"/>
      <c r="F17" s="187"/>
      <c r="G17" s="737"/>
      <c r="H17" s="187">
        <v>40.53</v>
      </c>
      <c r="I17" s="886" t="s">
        <v>1249</v>
      </c>
      <c r="J17" s="33"/>
      <c r="L17" s="865"/>
    </row>
    <row r="18" spans="1:12" s="29" customFormat="1" ht="26.25" customHeight="1" x14ac:dyDescent="0.35">
      <c r="A18" s="867" t="s">
        <v>327</v>
      </c>
      <c r="B18" s="868" t="s">
        <v>318</v>
      </c>
      <c r="C18" s="36">
        <f t="shared" ref="C18:G18" si="1">SUM(C19)</f>
        <v>16.84</v>
      </c>
      <c r="D18" s="36"/>
      <c r="E18" s="36"/>
      <c r="F18" s="36">
        <f t="shared" si="1"/>
        <v>15.69</v>
      </c>
      <c r="G18" s="36">
        <f t="shared" si="1"/>
        <v>1.1499999999999999</v>
      </c>
      <c r="H18" s="36"/>
      <c r="I18" s="38"/>
      <c r="J18" s="33"/>
    </row>
    <row r="19" spans="1:12" s="29" customFormat="1" ht="31" x14ac:dyDescent="0.35">
      <c r="A19" s="869">
        <v>1</v>
      </c>
      <c r="B19" s="870" t="s">
        <v>1250</v>
      </c>
      <c r="C19" s="85">
        <f>+D19+E19+F19+G19+H19</f>
        <v>16.84</v>
      </c>
      <c r="D19" s="187"/>
      <c r="E19" s="187"/>
      <c r="F19" s="187">
        <v>15.69</v>
      </c>
      <c r="G19" s="187">
        <v>1.1499999999999999</v>
      </c>
      <c r="H19" s="187"/>
      <c r="I19" s="91" t="s">
        <v>456</v>
      </c>
      <c r="J19" s="33"/>
    </row>
    <row r="20" spans="1:12" ht="21" customHeight="1" x14ac:dyDescent="0.35">
      <c r="A20" s="37">
        <f>+A19+A17+A15+A13</f>
        <v>6</v>
      </c>
      <c r="B20" s="38" t="s">
        <v>969</v>
      </c>
      <c r="C20" s="36">
        <f>+C18+C16+C14+C10</f>
        <v>346.08000000000004</v>
      </c>
      <c r="D20" s="36">
        <f t="shared" ref="D20:H20" si="2">+D18+D16+D14+D10</f>
        <v>40.53</v>
      </c>
      <c r="E20" s="36"/>
      <c r="F20" s="36">
        <f t="shared" si="2"/>
        <v>15.69</v>
      </c>
      <c r="G20" s="36">
        <f t="shared" si="2"/>
        <v>1.1499999999999999</v>
      </c>
      <c r="H20" s="36">
        <f t="shared" si="2"/>
        <v>288.71000000000004</v>
      </c>
      <c r="I20" s="38"/>
      <c r="J20" s="39"/>
    </row>
    <row r="21" spans="1:12" ht="8.25" customHeight="1" x14ac:dyDescent="0.35"/>
    <row r="22" spans="1:12" x14ac:dyDescent="0.35">
      <c r="H22" s="970" t="str">
        <f>+TH!H81</f>
        <v>HỘI ĐỒNG NHÂN DÂN TỈNH</v>
      </c>
      <c r="I22" s="970"/>
      <c r="J22" s="970"/>
    </row>
  </sheetData>
  <mergeCells count="15">
    <mergeCell ref="H22:J22"/>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20"/>
  <sheetViews>
    <sheetView zoomScaleNormal="100" workbookViewId="0">
      <selection activeCell="K15" sqref="K15"/>
    </sheetView>
  </sheetViews>
  <sheetFormatPr defaultColWidth="9.1796875" defaultRowHeight="15.5" x14ac:dyDescent="0.35"/>
  <cols>
    <col min="1" max="1" width="5" style="21" customWidth="1"/>
    <col min="2" max="2" width="44" style="21" customWidth="1"/>
    <col min="3" max="3" width="16.7265625" style="21" customWidth="1"/>
    <col min="4" max="4" width="7.453125" style="21" customWidth="1"/>
    <col min="5" max="5" width="6.54296875" style="21" customWidth="1"/>
    <col min="6" max="7" width="6.26953125" style="21" customWidth="1"/>
    <col min="8" max="8" width="9.81640625" style="21" customWidth="1"/>
    <col min="9" max="9" width="12.54296875" style="21" customWidth="1"/>
    <col min="10" max="10" width="25.542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194</v>
      </c>
      <c r="B4" s="959"/>
      <c r="C4" s="959"/>
      <c r="D4" s="959"/>
      <c r="E4" s="959"/>
      <c r="F4" s="959"/>
      <c r="G4" s="959"/>
      <c r="H4" s="959"/>
      <c r="I4" s="959"/>
      <c r="J4" s="959"/>
    </row>
    <row r="5" spans="1:10" x14ac:dyDescent="0.35">
      <c r="A5" s="959" t="s">
        <v>195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471" t="s">
        <v>296</v>
      </c>
      <c r="B10" s="472" t="s">
        <v>318</v>
      </c>
      <c r="C10" s="473">
        <f>SUM(C11:C11)</f>
        <v>0.02</v>
      </c>
      <c r="D10" s="473">
        <f>D11</f>
        <v>0.01</v>
      </c>
      <c r="E10" s="473"/>
      <c r="F10" s="473"/>
      <c r="G10" s="473">
        <f>G11</f>
        <v>0.01</v>
      </c>
      <c r="H10" s="473"/>
      <c r="I10" s="474"/>
      <c r="J10" s="28"/>
    </row>
    <row r="11" spans="1:10" s="29" customFormat="1" ht="62" x14ac:dyDescent="0.35">
      <c r="A11" s="475">
        <v>1</v>
      </c>
      <c r="B11" s="89" t="s">
        <v>988</v>
      </c>
      <c r="C11" s="724">
        <v>0.02</v>
      </c>
      <c r="D11" s="725">
        <v>0.01</v>
      </c>
      <c r="E11" s="726"/>
      <c r="F11" s="726"/>
      <c r="G11" s="725">
        <v>0.01</v>
      </c>
      <c r="H11" s="727"/>
      <c r="I11" s="239" t="s">
        <v>1636</v>
      </c>
      <c r="J11" s="33"/>
    </row>
    <row r="12" spans="1:10" s="29" customFormat="1" x14ac:dyDescent="0.35">
      <c r="A12" s="471" t="s">
        <v>300</v>
      </c>
      <c r="B12" s="476" t="s">
        <v>993</v>
      </c>
      <c r="C12" s="473">
        <f>SUM(C13:C15)</f>
        <v>2.5709599999999999</v>
      </c>
      <c r="D12" s="473"/>
      <c r="E12" s="473"/>
      <c r="F12" s="473"/>
      <c r="G12" s="473"/>
      <c r="H12" s="473">
        <f>H13</f>
        <v>0.1</v>
      </c>
      <c r="I12" s="91"/>
      <c r="J12" s="33"/>
    </row>
    <row r="13" spans="1:10" s="29" customFormat="1" x14ac:dyDescent="0.35">
      <c r="A13" s="475">
        <v>1</v>
      </c>
      <c r="B13" s="477" t="s">
        <v>989</v>
      </c>
      <c r="C13" s="478">
        <v>0.1</v>
      </c>
      <c r="D13" s="478"/>
      <c r="E13" s="478"/>
      <c r="F13" s="478"/>
      <c r="G13" s="478"/>
      <c r="H13" s="478">
        <f>C13</f>
        <v>0.1</v>
      </c>
      <c r="I13" s="479"/>
      <c r="J13" s="33"/>
    </row>
    <row r="14" spans="1:10" s="29" customFormat="1" x14ac:dyDescent="0.35">
      <c r="A14" s="471" t="s">
        <v>304</v>
      </c>
      <c r="B14" s="480" t="s">
        <v>387</v>
      </c>
      <c r="C14" s="481">
        <f>+C15</f>
        <v>1.2354799999999999</v>
      </c>
      <c r="D14" s="481"/>
      <c r="E14" s="481"/>
      <c r="F14" s="481"/>
      <c r="G14" s="481">
        <f>+G15</f>
        <v>0.60393999999999992</v>
      </c>
      <c r="H14" s="481">
        <f>+H15</f>
        <v>0.63153999999999999</v>
      </c>
      <c r="I14" s="482"/>
      <c r="J14" s="33"/>
    </row>
    <row r="15" spans="1:10" s="29" customFormat="1" ht="62" x14ac:dyDescent="0.35">
      <c r="A15" s="475">
        <v>1</v>
      </c>
      <c r="B15" s="89" t="s">
        <v>990</v>
      </c>
      <c r="C15" s="478">
        <v>1.2354799999999999</v>
      </c>
      <c r="D15" s="423"/>
      <c r="E15" s="423"/>
      <c r="F15" s="423"/>
      <c r="G15" s="478">
        <f>6039.4/10000</f>
        <v>0.60393999999999992</v>
      </c>
      <c r="H15" s="473">
        <f>C15-G15</f>
        <v>0.63153999999999999</v>
      </c>
      <c r="I15" s="91" t="s">
        <v>1864</v>
      </c>
      <c r="J15" s="147" t="s">
        <v>991</v>
      </c>
    </row>
    <row r="16" spans="1:10" s="29" customFormat="1" x14ac:dyDescent="0.35">
      <c r="A16" s="471" t="s">
        <v>327</v>
      </c>
      <c r="B16" s="415" t="s">
        <v>1579</v>
      </c>
      <c r="C16" s="481">
        <f t="shared" ref="C16:G16" si="0">+C17</f>
        <v>7.7</v>
      </c>
      <c r="D16" s="481"/>
      <c r="E16" s="481"/>
      <c r="F16" s="481"/>
      <c r="G16" s="481">
        <f t="shared" si="0"/>
        <v>7.7</v>
      </c>
      <c r="H16" s="481"/>
      <c r="I16" s="482"/>
      <c r="J16" s="33"/>
    </row>
    <row r="17" spans="1:10" s="29" customFormat="1" ht="31" x14ac:dyDescent="0.35">
      <c r="A17" s="475">
        <v>1</v>
      </c>
      <c r="B17" s="89" t="s">
        <v>992</v>
      </c>
      <c r="C17" s="478">
        <v>7.7</v>
      </c>
      <c r="D17" s="423"/>
      <c r="E17" s="423"/>
      <c r="F17" s="423"/>
      <c r="G17" s="478">
        <f>C17</f>
        <v>7.7</v>
      </c>
      <c r="H17" s="478"/>
      <c r="I17" s="91" t="s">
        <v>1635</v>
      </c>
      <c r="J17" s="33"/>
    </row>
    <row r="18" spans="1:10" ht="21" customHeight="1" x14ac:dyDescent="0.35">
      <c r="A18" s="37">
        <f>A17+A15+A13+A11</f>
        <v>4</v>
      </c>
      <c r="B18" s="38" t="s">
        <v>338</v>
      </c>
      <c r="C18" s="36">
        <f>C16+C14+C12+C10</f>
        <v>11.526439999999999</v>
      </c>
      <c r="D18" s="36">
        <f t="shared" ref="D18:H18" si="1">D16+D14+D12+D10</f>
        <v>0.01</v>
      </c>
      <c r="E18" s="36"/>
      <c r="F18" s="36"/>
      <c r="G18" s="36">
        <f t="shared" si="1"/>
        <v>8.3139400000000006</v>
      </c>
      <c r="H18" s="36">
        <f t="shared" si="1"/>
        <v>0.73153999999999997</v>
      </c>
      <c r="I18" s="38"/>
      <c r="J18" s="39"/>
    </row>
    <row r="20" spans="1:10" x14ac:dyDescent="0.35">
      <c r="I20" s="970" t="str">
        <f>+TH!H81</f>
        <v>HỘI ĐỒNG NHÂN DÂN TỈNH</v>
      </c>
      <c r="J20" s="970"/>
    </row>
  </sheetData>
  <mergeCells count="15">
    <mergeCell ref="I20:J20"/>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23"/>
  <sheetViews>
    <sheetView zoomScaleNormal="100" workbookViewId="0">
      <selection activeCell="B14" sqref="B14"/>
    </sheetView>
  </sheetViews>
  <sheetFormatPr defaultColWidth="9.1796875" defaultRowHeight="15.5" x14ac:dyDescent="0.35"/>
  <cols>
    <col min="1" max="1" width="5" style="21" customWidth="1"/>
    <col min="2" max="2" width="30.7265625" style="21" customWidth="1"/>
    <col min="3" max="3" width="15.26953125" style="21" customWidth="1"/>
    <col min="4" max="4" width="7.453125" style="21" customWidth="1"/>
    <col min="5" max="5" width="6.54296875" style="21" customWidth="1"/>
    <col min="6" max="6" width="6.26953125" style="21" customWidth="1"/>
    <col min="7" max="7" width="7" style="21" customWidth="1"/>
    <col min="8" max="8" width="9.81640625" style="21" customWidth="1"/>
    <col min="9" max="9" width="25.54296875" style="21" customWidth="1"/>
    <col min="10" max="10" width="25.81640625" style="21" customWidth="1"/>
    <col min="11" max="16384" width="9.1796875" style="21"/>
  </cols>
  <sheetData>
    <row r="1" spans="1:11" ht="15.75" customHeight="1" x14ac:dyDescent="0.35">
      <c r="A1" s="961" t="str">
        <f>+TH!A1</f>
        <v>HỘI ĐỒNG NHÂN DÂN</v>
      </c>
      <c r="B1" s="961"/>
      <c r="C1" s="882"/>
      <c r="D1" s="882"/>
      <c r="E1" s="961" t="s">
        <v>0</v>
      </c>
      <c r="F1" s="961"/>
      <c r="G1" s="961"/>
      <c r="H1" s="961"/>
      <c r="I1" s="961"/>
      <c r="J1" s="961"/>
    </row>
    <row r="2" spans="1:11" ht="15.75" customHeight="1" x14ac:dyDescent="0.35">
      <c r="A2" s="961" t="str">
        <f>+TH!A2</f>
        <v>TỈNH HÀ TĨNH</v>
      </c>
      <c r="B2" s="961"/>
      <c r="C2" s="882"/>
      <c r="D2" s="882"/>
      <c r="E2" s="961" t="s">
        <v>1</v>
      </c>
      <c r="F2" s="961"/>
      <c r="G2" s="961"/>
      <c r="H2" s="961"/>
      <c r="I2" s="961"/>
      <c r="J2" s="961"/>
    </row>
    <row r="3" spans="1:11" x14ac:dyDescent="0.35">
      <c r="A3" s="962"/>
      <c r="B3" s="962"/>
      <c r="C3" s="962"/>
      <c r="D3" s="962"/>
      <c r="E3" s="962"/>
      <c r="F3" s="962"/>
      <c r="G3" s="962"/>
      <c r="H3" s="962"/>
      <c r="I3" s="962"/>
      <c r="J3" s="962"/>
    </row>
    <row r="4" spans="1:11" ht="18.75" customHeight="1" x14ac:dyDescent="0.35">
      <c r="A4" s="959" t="s">
        <v>196</v>
      </c>
      <c r="B4" s="959"/>
      <c r="C4" s="959"/>
      <c r="D4" s="959"/>
      <c r="E4" s="959"/>
      <c r="F4" s="959"/>
      <c r="G4" s="959"/>
      <c r="H4" s="959"/>
      <c r="I4" s="959"/>
      <c r="J4" s="959"/>
    </row>
    <row r="5" spans="1:11" x14ac:dyDescent="0.35">
      <c r="A5" s="959" t="s">
        <v>197</v>
      </c>
      <c r="B5" s="959"/>
      <c r="C5" s="959"/>
      <c r="D5" s="959"/>
      <c r="E5" s="959"/>
      <c r="F5" s="959"/>
      <c r="G5" s="959"/>
      <c r="H5" s="959"/>
      <c r="I5" s="959"/>
      <c r="J5" s="959"/>
    </row>
    <row r="6" spans="1:11"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1" x14ac:dyDescent="0.35">
      <c r="A7" s="22"/>
      <c r="B7" s="22"/>
      <c r="C7" s="22"/>
      <c r="D7" s="22"/>
      <c r="E7" s="22"/>
      <c r="F7" s="22"/>
      <c r="G7" s="22"/>
      <c r="H7" s="22"/>
      <c r="I7" s="22"/>
    </row>
    <row r="8" spans="1:11" ht="20.25" customHeight="1" x14ac:dyDescent="0.35">
      <c r="A8" s="972" t="s">
        <v>2</v>
      </c>
      <c r="B8" s="973" t="s">
        <v>14</v>
      </c>
      <c r="C8" s="974" t="s">
        <v>4</v>
      </c>
      <c r="D8" s="974" t="s">
        <v>15</v>
      </c>
      <c r="E8" s="974"/>
      <c r="F8" s="974"/>
      <c r="G8" s="974"/>
      <c r="H8" s="974"/>
      <c r="I8" s="975" t="s">
        <v>16</v>
      </c>
      <c r="J8" s="972" t="s">
        <v>17</v>
      </c>
    </row>
    <row r="9" spans="1:11" ht="27.75" customHeight="1" x14ac:dyDescent="0.35">
      <c r="A9" s="972"/>
      <c r="B9" s="973"/>
      <c r="C9" s="974"/>
      <c r="D9" s="23" t="s">
        <v>7</v>
      </c>
      <c r="E9" s="23" t="s">
        <v>18</v>
      </c>
      <c r="F9" s="23" t="s">
        <v>9</v>
      </c>
      <c r="G9" s="23" t="s">
        <v>10</v>
      </c>
      <c r="H9" s="23" t="s">
        <v>11</v>
      </c>
      <c r="I9" s="976"/>
      <c r="J9" s="972"/>
    </row>
    <row r="10" spans="1:11" s="29" customFormat="1" x14ac:dyDescent="0.35">
      <c r="A10" s="93" t="s">
        <v>296</v>
      </c>
      <c r="B10" s="39" t="s">
        <v>318</v>
      </c>
      <c r="C10" s="36">
        <f>C11</f>
        <v>1.1800000000000002</v>
      </c>
      <c r="D10" s="36">
        <f>D11</f>
        <v>0.27</v>
      </c>
      <c r="E10" s="36"/>
      <c r="F10" s="36"/>
      <c r="G10" s="36">
        <f>G11</f>
        <v>0.91</v>
      </c>
      <c r="H10" s="36"/>
      <c r="I10" s="158"/>
      <c r="J10" s="159"/>
      <c r="K10" s="21"/>
    </row>
    <row r="11" spans="1:11" s="29" customFormat="1" ht="31" x14ac:dyDescent="0.35">
      <c r="A11" s="91">
        <v>1</v>
      </c>
      <c r="B11" s="730" t="s">
        <v>1259</v>
      </c>
      <c r="C11" s="187">
        <f>D11+G11</f>
        <v>1.1800000000000002</v>
      </c>
      <c r="D11" s="187">
        <v>0.27</v>
      </c>
      <c r="E11" s="187"/>
      <c r="F11" s="187"/>
      <c r="G11" s="187">
        <v>0.91</v>
      </c>
      <c r="H11" s="187"/>
      <c r="I11" s="102" t="s">
        <v>1594</v>
      </c>
      <c r="J11" s="493"/>
      <c r="K11" s="21"/>
    </row>
    <row r="12" spans="1:11" s="29" customFormat="1" x14ac:dyDescent="0.35">
      <c r="A12" s="38" t="s">
        <v>300</v>
      </c>
      <c r="B12" s="732" t="s">
        <v>317</v>
      </c>
      <c r="C12" s="36">
        <f>C13+C14+C15+C16+C17</f>
        <v>5.55</v>
      </c>
      <c r="D12" s="495">
        <f>D13</f>
        <v>1.39</v>
      </c>
      <c r="E12" s="495"/>
      <c r="F12" s="495"/>
      <c r="G12" s="495"/>
      <c r="H12" s="495">
        <f>H13+H14+H15+H16+H17</f>
        <v>4.16</v>
      </c>
      <c r="I12" s="96"/>
      <c r="J12" s="733"/>
      <c r="K12" s="21"/>
    </row>
    <row r="13" spans="1:11" s="29" customFormat="1" x14ac:dyDescent="0.35">
      <c r="A13" s="91">
        <v>1</v>
      </c>
      <c r="B13" s="734" t="s">
        <v>1639</v>
      </c>
      <c r="C13" s="187">
        <v>1.78</v>
      </c>
      <c r="D13" s="690">
        <v>1.39</v>
      </c>
      <c r="E13" s="690"/>
      <c r="F13" s="690"/>
      <c r="G13" s="690"/>
      <c r="H13" s="690">
        <v>0.39</v>
      </c>
      <c r="I13" s="102" t="s">
        <v>1593</v>
      </c>
      <c r="J13" s="493"/>
      <c r="K13" s="21"/>
    </row>
    <row r="14" spans="1:11" s="29" customFormat="1" x14ac:dyDescent="0.35">
      <c r="A14" s="91">
        <v>2</v>
      </c>
      <c r="B14" s="735" t="s">
        <v>1335</v>
      </c>
      <c r="C14" s="187">
        <v>0.6</v>
      </c>
      <c r="D14" s="690"/>
      <c r="E14" s="690"/>
      <c r="F14" s="690"/>
      <c r="G14" s="690"/>
      <c r="H14" s="690">
        <v>0.6</v>
      </c>
      <c r="I14" s="650" t="s">
        <v>1592</v>
      </c>
      <c r="J14" s="493"/>
      <c r="K14" s="21"/>
    </row>
    <row r="15" spans="1:11" s="29" customFormat="1" x14ac:dyDescent="0.35">
      <c r="A15" s="91">
        <v>3</v>
      </c>
      <c r="B15" s="735" t="s">
        <v>1336</v>
      </c>
      <c r="C15" s="187">
        <v>0.6</v>
      </c>
      <c r="D15" s="690"/>
      <c r="E15" s="690"/>
      <c r="F15" s="690"/>
      <c r="G15" s="690"/>
      <c r="H15" s="690">
        <v>0.6</v>
      </c>
      <c r="I15" s="650" t="s">
        <v>1591</v>
      </c>
      <c r="J15" s="493"/>
      <c r="K15" s="21"/>
    </row>
    <row r="16" spans="1:11" s="29" customFormat="1" ht="62" x14ac:dyDescent="0.35">
      <c r="A16" s="91">
        <v>4</v>
      </c>
      <c r="B16" s="101" t="s">
        <v>1333</v>
      </c>
      <c r="C16" s="737">
        <v>1.2</v>
      </c>
      <c r="D16" s="339">
        <v>0</v>
      </c>
      <c r="E16" s="690"/>
      <c r="F16" s="690"/>
      <c r="G16" s="690"/>
      <c r="H16" s="738">
        <v>1.2</v>
      </c>
      <c r="I16" s="650" t="s">
        <v>1590</v>
      </c>
      <c r="J16" s="147" t="s">
        <v>991</v>
      </c>
      <c r="K16" s="21"/>
    </row>
    <row r="17" spans="1:11" s="29" customFormat="1" x14ac:dyDescent="0.35">
      <c r="A17" s="91">
        <v>5</v>
      </c>
      <c r="B17" s="101" t="s">
        <v>1337</v>
      </c>
      <c r="C17" s="737">
        <v>1.37</v>
      </c>
      <c r="D17" s="339">
        <v>0</v>
      </c>
      <c r="E17" s="690"/>
      <c r="F17" s="690"/>
      <c r="G17" s="690"/>
      <c r="H17" s="690">
        <v>1.37</v>
      </c>
      <c r="I17" s="650" t="s">
        <v>1590</v>
      </c>
      <c r="J17" s="493"/>
      <c r="K17" s="21"/>
    </row>
    <row r="18" spans="1:11" s="29" customFormat="1" x14ac:dyDescent="0.35">
      <c r="A18" s="38" t="s">
        <v>304</v>
      </c>
      <c r="B18" s="736" t="s">
        <v>301</v>
      </c>
      <c r="C18" s="158">
        <f>C19+C20</f>
        <v>1.4700000000000002</v>
      </c>
      <c r="D18" s="739"/>
      <c r="E18" s="495"/>
      <c r="F18" s="495"/>
      <c r="G18" s="495"/>
      <c r="H18" s="495">
        <f>H19+H20</f>
        <v>1.4700000000000002</v>
      </c>
      <c r="I18" s="650"/>
      <c r="J18" s="493"/>
      <c r="K18" s="21"/>
    </row>
    <row r="19" spans="1:11" s="29" customFormat="1" ht="31" x14ac:dyDescent="0.35">
      <c r="A19" s="91">
        <v>1</v>
      </c>
      <c r="B19" s="233" t="s">
        <v>1334</v>
      </c>
      <c r="C19" s="423">
        <v>0.55000000000000004</v>
      </c>
      <c r="D19" s="339"/>
      <c r="E19" s="187"/>
      <c r="F19" s="187"/>
      <c r="G19" s="187"/>
      <c r="H19" s="187">
        <v>0.55000000000000004</v>
      </c>
      <c r="I19" s="91" t="s">
        <v>1589</v>
      </c>
      <c r="J19" s="151"/>
      <c r="K19" s="21"/>
    </row>
    <row r="20" spans="1:11" s="29" customFormat="1" ht="46.5" x14ac:dyDescent="0.35">
      <c r="A20" s="91">
        <v>2</v>
      </c>
      <c r="B20" s="735" t="s">
        <v>1338</v>
      </c>
      <c r="C20" s="737">
        <v>0.92</v>
      </c>
      <c r="D20" s="339"/>
      <c r="E20" s="187"/>
      <c r="F20" s="187"/>
      <c r="G20" s="187"/>
      <c r="H20" s="187">
        <v>0.92</v>
      </c>
      <c r="I20" s="91" t="s">
        <v>1588</v>
      </c>
      <c r="J20" s="151"/>
      <c r="K20" s="21"/>
    </row>
    <row r="21" spans="1:11" x14ac:dyDescent="0.35">
      <c r="A21" s="37">
        <f>+A20+A17+A11</f>
        <v>8</v>
      </c>
      <c r="B21" s="38" t="s">
        <v>429</v>
      </c>
      <c r="C21" s="36">
        <f>+C18+C12+C10</f>
        <v>8.1999999999999993</v>
      </c>
      <c r="D21" s="36">
        <f>+D18+D12+D10</f>
        <v>1.66</v>
      </c>
      <c r="E21" s="36"/>
      <c r="F21" s="36"/>
      <c r="G21" s="36">
        <f>+G18+G12+G10</f>
        <v>0.91</v>
      </c>
      <c r="H21" s="36">
        <f>+H18+H12+H10</f>
        <v>5.6300000000000008</v>
      </c>
      <c r="I21" s="38"/>
      <c r="J21" s="39"/>
    </row>
    <row r="23" spans="1:11" x14ac:dyDescent="0.35">
      <c r="H23" s="970" t="str">
        <f>+TH!H81</f>
        <v>HỘI ĐỒNG NHÂN DÂN TỈNH</v>
      </c>
      <c r="I23" s="970"/>
      <c r="J23" s="970"/>
    </row>
  </sheetData>
  <mergeCells count="15">
    <mergeCell ref="H23:J23"/>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22"/>
  <sheetViews>
    <sheetView topLeftCell="A7" zoomScaleNormal="100" workbookViewId="0">
      <selection activeCell="I19" sqref="I19"/>
    </sheetView>
  </sheetViews>
  <sheetFormatPr defaultColWidth="9.1796875" defaultRowHeight="15.5" x14ac:dyDescent="0.35"/>
  <cols>
    <col min="1" max="1" width="5" style="21" customWidth="1"/>
    <col min="2" max="2" width="34" style="21" customWidth="1"/>
    <col min="3" max="3" width="16.7265625" style="21" customWidth="1"/>
    <col min="4" max="4" width="7.453125" style="21" customWidth="1"/>
    <col min="5" max="5" width="6.54296875" style="21" customWidth="1"/>
    <col min="6" max="7" width="6.26953125" style="21" customWidth="1"/>
    <col min="8" max="8" width="9.81640625" style="21" customWidth="1"/>
    <col min="9" max="9" width="16.26953125" style="21" customWidth="1"/>
    <col min="10" max="10" width="31.269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11.25" customHeight="1" x14ac:dyDescent="0.35">
      <c r="A3" s="962"/>
      <c r="B3" s="962"/>
      <c r="C3" s="962"/>
      <c r="D3" s="962"/>
      <c r="E3" s="962"/>
      <c r="F3" s="962"/>
      <c r="G3" s="962"/>
      <c r="H3" s="962"/>
      <c r="I3" s="962"/>
      <c r="J3" s="962"/>
    </row>
    <row r="4" spans="1:10" ht="18.75" customHeight="1" x14ac:dyDescent="0.35">
      <c r="A4" s="959" t="s">
        <v>198</v>
      </c>
      <c r="B4" s="959"/>
      <c r="C4" s="959"/>
      <c r="D4" s="959"/>
      <c r="E4" s="959"/>
      <c r="F4" s="959"/>
      <c r="G4" s="959"/>
      <c r="H4" s="959"/>
      <c r="I4" s="959"/>
      <c r="J4" s="959"/>
    </row>
    <row r="5" spans="1:10" x14ac:dyDescent="0.35">
      <c r="A5" s="959" t="s">
        <v>199</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9" customHeight="1" x14ac:dyDescent="0.35">
      <c r="A7" s="22"/>
      <c r="B7" s="22"/>
      <c r="C7" s="22"/>
      <c r="D7" s="22"/>
      <c r="E7" s="22"/>
      <c r="F7" s="22"/>
      <c r="G7" s="22"/>
      <c r="H7" s="22"/>
      <c r="I7" s="22"/>
    </row>
    <row r="8" spans="1:10" ht="23.25" customHeight="1" x14ac:dyDescent="0.35">
      <c r="A8" s="972" t="s">
        <v>2</v>
      </c>
      <c r="B8" s="973" t="s">
        <v>14</v>
      </c>
      <c r="C8" s="974" t="s">
        <v>4</v>
      </c>
      <c r="D8" s="974" t="s">
        <v>15</v>
      </c>
      <c r="E8" s="974"/>
      <c r="F8" s="974"/>
      <c r="G8" s="974"/>
      <c r="H8" s="974"/>
      <c r="I8" s="975" t="s">
        <v>16</v>
      </c>
      <c r="J8" s="972" t="s">
        <v>17</v>
      </c>
    </row>
    <row r="9" spans="1:10" ht="20.25" customHeight="1" x14ac:dyDescent="0.35">
      <c r="A9" s="972"/>
      <c r="B9" s="973"/>
      <c r="C9" s="974"/>
      <c r="D9" s="23" t="s">
        <v>7</v>
      </c>
      <c r="E9" s="23" t="s">
        <v>18</v>
      </c>
      <c r="F9" s="23" t="s">
        <v>9</v>
      </c>
      <c r="G9" s="23" t="s">
        <v>10</v>
      </c>
      <c r="H9" s="23" t="s">
        <v>11</v>
      </c>
      <c r="I9" s="976"/>
      <c r="J9" s="972"/>
    </row>
    <row r="10" spans="1:10" s="221" customFormat="1" x14ac:dyDescent="0.35">
      <c r="A10" s="93" t="s">
        <v>296</v>
      </c>
      <c r="B10" s="39" t="s">
        <v>317</v>
      </c>
      <c r="C10" s="136">
        <f>+D10+E10+F10+G10+H10</f>
        <v>0.7</v>
      </c>
      <c r="D10" s="136"/>
      <c r="E10" s="136"/>
      <c r="F10" s="136"/>
      <c r="G10" s="136"/>
      <c r="H10" s="136">
        <f>+H11</f>
        <v>0.7</v>
      </c>
      <c r="I10" s="158"/>
      <c r="J10" s="159"/>
    </row>
    <row r="11" spans="1:10" s="29" customFormat="1" ht="46.5" x14ac:dyDescent="0.35">
      <c r="A11" s="249">
        <v>1</v>
      </c>
      <c r="B11" s="250" t="s">
        <v>606</v>
      </c>
      <c r="C11" s="67">
        <v>0.7</v>
      </c>
      <c r="D11" s="67"/>
      <c r="E11" s="67"/>
      <c r="F11" s="67"/>
      <c r="G11" s="67"/>
      <c r="H11" s="67">
        <v>0.7</v>
      </c>
      <c r="I11" s="887" t="s">
        <v>607</v>
      </c>
      <c r="J11" s="252"/>
    </row>
    <row r="12" spans="1:10" s="29" customFormat="1" x14ac:dyDescent="0.35">
      <c r="A12" s="93" t="s">
        <v>300</v>
      </c>
      <c r="B12" s="39" t="s">
        <v>301</v>
      </c>
      <c r="C12" s="136">
        <f>+D12+E12+F12+G12+H12</f>
        <v>5.2000000000000011</v>
      </c>
      <c r="D12" s="136">
        <f>+D13+D14+D15+D16+D17</f>
        <v>2.9000000000000004</v>
      </c>
      <c r="E12" s="136"/>
      <c r="F12" s="136"/>
      <c r="G12" s="136"/>
      <c r="H12" s="136">
        <f>+H13+H14+H15+H16+H17</f>
        <v>2.3000000000000003</v>
      </c>
      <c r="I12" s="418"/>
      <c r="J12" s="159"/>
    </row>
    <row r="13" spans="1:10" s="29" customFormat="1" ht="46.5" x14ac:dyDescent="0.35">
      <c r="A13" s="249">
        <v>1</v>
      </c>
      <c r="B13" s="253" t="s">
        <v>608</v>
      </c>
      <c r="C13" s="135">
        <f>+D13+E13+F13+G13+H13</f>
        <v>1.2</v>
      </c>
      <c r="D13" s="257">
        <v>0.2</v>
      </c>
      <c r="E13" s="257"/>
      <c r="F13" s="257"/>
      <c r="G13" s="257"/>
      <c r="H13" s="257">
        <v>1</v>
      </c>
      <c r="I13" s="888" t="s">
        <v>1865</v>
      </c>
      <c r="J13" s="252"/>
    </row>
    <row r="14" spans="1:10" s="29" customFormat="1" ht="31" x14ac:dyDescent="0.35">
      <c r="A14" s="249">
        <v>2</v>
      </c>
      <c r="B14" s="253" t="s">
        <v>609</v>
      </c>
      <c r="C14" s="135">
        <f t="shared" ref="C14:C17" si="0">+D14+E14+F14+G14+H14</f>
        <v>0.8</v>
      </c>
      <c r="D14" s="68">
        <v>0.5</v>
      </c>
      <c r="E14" s="257"/>
      <c r="F14" s="257"/>
      <c r="G14" s="257"/>
      <c r="H14" s="257">
        <v>0.3</v>
      </c>
      <c r="I14" s="888" t="s">
        <v>1867</v>
      </c>
      <c r="J14" s="252"/>
    </row>
    <row r="15" spans="1:10" s="29" customFormat="1" ht="46.5" x14ac:dyDescent="0.35">
      <c r="A15" s="91">
        <v>3</v>
      </c>
      <c r="B15" s="728" t="s">
        <v>610</v>
      </c>
      <c r="C15" s="135">
        <f t="shared" si="0"/>
        <v>0.4</v>
      </c>
      <c r="D15" s="170">
        <v>0.3</v>
      </c>
      <c r="E15" s="135"/>
      <c r="F15" s="135"/>
      <c r="G15" s="135"/>
      <c r="H15" s="135">
        <v>0.1</v>
      </c>
      <c r="I15" s="91" t="s">
        <v>611</v>
      </c>
      <c r="J15" s="147" t="s">
        <v>991</v>
      </c>
    </row>
    <row r="16" spans="1:10" s="29" customFormat="1" ht="46.5" x14ac:dyDescent="0.35">
      <c r="A16" s="91">
        <v>4</v>
      </c>
      <c r="B16" s="728" t="s">
        <v>610</v>
      </c>
      <c r="C16" s="135">
        <f t="shared" si="0"/>
        <v>0.4</v>
      </c>
      <c r="D16" s="170">
        <v>0.3</v>
      </c>
      <c r="E16" s="135"/>
      <c r="F16" s="135"/>
      <c r="G16" s="135"/>
      <c r="H16" s="135">
        <v>0.1</v>
      </c>
      <c r="I16" s="91" t="s">
        <v>611</v>
      </c>
      <c r="J16" s="147" t="s">
        <v>991</v>
      </c>
    </row>
    <row r="17" spans="1:10" s="29" customFormat="1" ht="46.5" x14ac:dyDescent="0.35">
      <c r="A17" s="249">
        <v>5</v>
      </c>
      <c r="B17" s="255" t="s">
        <v>612</v>
      </c>
      <c r="C17" s="135">
        <f t="shared" si="0"/>
        <v>2.4000000000000004</v>
      </c>
      <c r="D17" s="68">
        <v>1.6</v>
      </c>
      <c r="E17" s="67"/>
      <c r="F17" s="67"/>
      <c r="G17" s="67"/>
      <c r="H17" s="67">
        <v>0.8</v>
      </c>
      <c r="I17" s="256" t="s">
        <v>1866</v>
      </c>
      <c r="J17" s="147" t="s">
        <v>991</v>
      </c>
    </row>
    <row r="18" spans="1:10" s="29" customFormat="1" x14ac:dyDescent="0.35">
      <c r="A18" s="93" t="s">
        <v>304</v>
      </c>
      <c r="B18" s="39" t="s">
        <v>318</v>
      </c>
      <c r="C18" s="136">
        <f>+D18+E18+F18+G18+H18</f>
        <v>0.4</v>
      </c>
      <c r="D18" s="136">
        <f>+D19</f>
        <v>0.25</v>
      </c>
      <c r="E18" s="136"/>
      <c r="F18" s="136"/>
      <c r="G18" s="136"/>
      <c r="H18" s="136">
        <f>+H19</f>
        <v>0.15</v>
      </c>
      <c r="I18" s="418"/>
      <c r="J18" s="159"/>
    </row>
    <row r="19" spans="1:10" s="29" customFormat="1" ht="46.5" x14ac:dyDescent="0.35">
      <c r="A19" s="254">
        <v>1</v>
      </c>
      <c r="B19" s="253" t="s">
        <v>613</v>
      </c>
      <c r="C19" s="135">
        <f>+D19+E19+F19+G19+H19</f>
        <v>0.4</v>
      </c>
      <c r="D19" s="259">
        <v>0.25</v>
      </c>
      <c r="E19" s="258"/>
      <c r="F19" s="258"/>
      <c r="G19" s="258"/>
      <c r="H19" s="258">
        <v>0.15</v>
      </c>
      <c r="I19" s="889" t="s">
        <v>1868</v>
      </c>
      <c r="J19" s="147" t="s">
        <v>991</v>
      </c>
    </row>
    <row r="20" spans="1:10" x14ac:dyDescent="0.35">
      <c r="A20" s="37">
        <f>+A19+A17+A11</f>
        <v>7</v>
      </c>
      <c r="B20" s="38" t="s">
        <v>453</v>
      </c>
      <c r="C20" s="36">
        <f>+C18+C12+C10</f>
        <v>6.3000000000000016</v>
      </c>
      <c r="D20" s="36">
        <f t="shared" ref="D20:H20" si="1">+D18+D12+D10</f>
        <v>3.1500000000000004</v>
      </c>
      <c r="E20" s="36"/>
      <c r="F20" s="36"/>
      <c r="G20" s="36"/>
      <c r="H20" s="36">
        <f t="shared" si="1"/>
        <v>3.1500000000000004</v>
      </c>
      <c r="I20" s="38"/>
      <c r="J20" s="39"/>
    </row>
    <row r="21" spans="1:10" ht="9" customHeight="1" x14ac:dyDescent="0.35"/>
    <row r="22" spans="1:10" x14ac:dyDescent="0.35">
      <c r="I22" s="970" t="str">
        <f>+TH!H81</f>
        <v>HỘI ĐỒNG NHÂN DÂN TỈNH</v>
      </c>
      <c r="J22" s="970"/>
    </row>
  </sheetData>
  <mergeCells count="15">
    <mergeCell ref="I22:J22"/>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79"/>
  <sheetViews>
    <sheetView topLeftCell="A7" zoomScaleNormal="100" workbookViewId="0">
      <selection activeCell="I74" sqref="I74"/>
    </sheetView>
  </sheetViews>
  <sheetFormatPr defaultColWidth="9.1796875" defaultRowHeight="15.5" x14ac:dyDescent="0.35"/>
  <cols>
    <col min="1" max="1" width="5" style="21" customWidth="1"/>
    <col min="2" max="2" width="34" style="21" customWidth="1"/>
    <col min="3" max="3" width="15.81640625" style="21" customWidth="1"/>
    <col min="4" max="4" width="7.453125" style="21" customWidth="1"/>
    <col min="5" max="5" width="6.54296875" style="21" customWidth="1"/>
    <col min="6" max="6" width="6.26953125" style="21" customWidth="1"/>
    <col min="7" max="7" width="7.54296875" style="21" bestFit="1" customWidth="1"/>
    <col min="8" max="8" width="9.81640625" style="21" customWidth="1"/>
    <col min="9" max="9" width="15.1796875" style="21" customWidth="1"/>
    <col min="10" max="10" width="30.4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200</v>
      </c>
      <c r="B4" s="959"/>
      <c r="C4" s="959"/>
      <c r="D4" s="959"/>
      <c r="E4" s="959"/>
      <c r="F4" s="959"/>
      <c r="G4" s="959"/>
      <c r="H4" s="959"/>
      <c r="I4" s="959"/>
      <c r="J4" s="959"/>
    </row>
    <row r="5" spans="1:10" x14ac:dyDescent="0.35">
      <c r="A5" s="959" t="s">
        <v>201</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ht="31.5" customHeight="1" x14ac:dyDescent="0.35">
      <c r="A10" s="260" t="s">
        <v>296</v>
      </c>
      <c r="B10" s="261" t="s">
        <v>297</v>
      </c>
      <c r="C10" s="649">
        <f>+D10+E10+F10+G10+H10</f>
        <v>39.74</v>
      </c>
      <c r="D10" s="649">
        <f t="shared" ref="D10:H10" si="0">SUM(D11:D20)</f>
        <v>29.14</v>
      </c>
      <c r="E10" s="649"/>
      <c r="F10" s="649"/>
      <c r="G10" s="649"/>
      <c r="H10" s="649">
        <f t="shared" si="0"/>
        <v>10.6</v>
      </c>
      <c r="I10" s="262"/>
      <c r="J10" s="263"/>
    </row>
    <row r="11" spans="1:10" s="29" customFormat="1" ht="28" x14ac:dyDescent="0.35">
      <c r="A11" s="264">
        <v>1</v>
      </c>
      <c r="B11" s="265" t="s">
        <v>614</v>
      </c>
      <c r="C11" s="648">
        <f t="shared" ref="C11:C20" si="1">SUM(D11:H11)</f>
        <v>0.12</v>
      </c>
      <c r="D11" s="648">
        <v>0.12</v>
      </c>
      <c r="E11" s="564"/>
      <c r="F11" s="648"/>
      <c r="G11" s="648"/>
      <c r="H11" s="648"/>
      <c r="I11" s="263" t="s">
        <v>615</v>
      </c>
      <c r="J11" s="263"/>
    </row>
    <row r="12" spans="1:10" s="29" customFormat="1" ht="28" x14ac:dyDescent="0.35">
      <c r="A12" s="264">
        <v>2</v>
      </c>
      <c r="B12" s="265" t="s">
        <v>616</v>
      </c>
      <c r="C12" s="648">
        <f t="shared" si="1"/>
        <v>1</v>
      </c>
      <c r="D12" s="648"/>
      <c r="E12" s="564"/>
      <c r="F12" s="648"/>
      <c r="G12" s="648"/>
      <c r="H12" s="648">
        <v>1</v>
      </c>
      <c r="I12" s="263" t="s">
        <v>617</v>
      </c>
      <c r="J12" s="263"/>
    </row>
    <row r="13" spans="1:10" s="29" customFormat="1" ht="28" x14ac:dyDescent="0.35">
      <c r="A13" s="264">
        <v>3</v>
      </c>
      <c r="B13" s="265" t="s">
        <v>618</v>
      </c>
      <c r="C13" s="648">
        <f t="shared" si="1"/>
        <v>1.8</v>
      </c>
      <c r="D13" s="648">
        <v>1.3</v>
      </c>
      <c r="E13" s="564"/>
      <c r="F13" s="648"/>
      <c r="G13" s="648"/>
      <c r="H13" s="648">
        <v>0.5</v>
      </c>
      <c r="I13" s="263" t="s">
        <v>619</v>
      </c>
      <c r="J13" s="263"/>
    </row>
    <row r="14" spans="1:10" s="29" customFormat="1" ht="28" x14ac:dyDescent="0.35">
      <c r="A14" s="264">
        <v>4</v>
      </c>
      <c r="B14" s="265" t="s">
        <v>620</v>
      </c>
      <c r="C14" s="648">
        <f t="shared" si="1"/>
        <v>1</v>
      </c>
      <c r="D14" s="648"/>
      <c r="E14" s="564"/>
      <c r="F14" s="648"/>
      <c r="G14" s="648"/>
      <c r="H14" s="648">
        <v>1</v>
      </c>
      <c r="I14" s="263" t="s">
        <v>621</v>
      </c>
      <c r="J14" s="263"/>
    </row>
    <row r="15" spans="1:10" s="29" customFormat="1" ht="42" x14ac:dyDescent="0.35">
      <c r="A15" s="264">
        <v>5</v>
      </c>
      <c r="B15" s="265" t="s">
        <v>622</v>
      </c>
      <c r="C15" s="648">
        <f t="shared" si="1"/>
        <v>1.5</v>
      </c>
      <c r="D15" s="564">
        <v>1.2</v>
      </c>
      <c r="E15" s="564"/>
      <c r="F15" s="648"/>
      <c r="G15" s="564"/>
      <c r="H15" s="564">
        <v>0.3</v>
      </c>
      <c r="I15" s="266" t="s">
        <v>623</v>
      </c>
      <c r="J15" s="263"/>
    </row>
    <row r="16" spans="1:10" s="29" customFormat="1" ht="42" x14ac:dyDescent="0.35">
      <c r="A16" s="264">
        <v>6</v>
      </c>
      <c r="B16" s="265" t="s">
        <v>624</v>
      </c>
      <c r="C16" s="648">
        <f t="shared" si="1"/>
        <v>3</v>
      </c>
      <c r="D16" s="564">
        <v>0.5</v>
      </c>
      <c r="E16" s="564"/>
      <c r="F16" s="648"/>
      <c r="G16" s="564"/>
      <c r="H16" s="564">
        <v>2.5</v>
      </c>
      <c r="I16" s="266" t="s">
        <v>625</v>
      </c>
      <c r="J16" s="263"/>
    </row>
    <row r="17" spans="1:10" s="29" customFormat="1" x14ac:dyDescent="0.35">
      <c r="A17" s="264">
        <v>7</v>
      </c>
      <c r="B17" s="265" t="s">
        <v>626</v>
      </c>
      <c r="C17" s="648">
        <f t="shared" si="1"/>
        <v>1</v>
      </c>
      <c r="D17" s="564"/>
      <c r="E17" s="564"/>
      <c r="F17" s="648"/>
      <c r="G17" s="564"/>
      <c r="H17" s="564">
        <v>1</v>
      </c>
      <c r="I17" s="266" t="s">
        <v>627</v>
      </c>
      <c r="J17" s="263"/>
    </row>
    <row r="18" spans="1:10" s="29" customFormat="1" x14ac:dyDescent="0.35">
      <c r="A18" s="264">
        <v>8</v>
      </c>
      <c r="B18" s="265" t="s">
        <v>628</v>
      </c>
      <c r="C18" s="648">
        <f t="shared" si="1"/>
        <v>1</v>
      </c>
      <c r="D18" s="564">
        <v>0.5</v>
      </c>
      <c r="E18" s="564"/>
      <c r="F18" s="648"/>
      <c r="G18" s="564"/>
      <c r="H18" s="564">
        <v>0.5</v>
      </c>
      <c r="I18" s="266" t="s">
        <v>627</v>
      </c>
      <c r="J18" s="263"/>
    </row>
    <row r="19" spans="1:10" s="29" customFormat="1" x14ac:dyDescent="0.35">
      <c r="A19" s="264">
        <v>9</v>
      </c>
      <c r="B19" s="267" t="s">
        <v>629</v>
      </c>
      <c r="C19" s="648">
        <f t="shared" si="1"/>
        <v>0.82000000000000006</v>
      </c>
      <c r="D19" s="632">
        <v>0.52</v>
      </c>
      <c r="E19" s="632"/>
      <c r="F19" s="566"/>
      <c r="G19" s="632"/>
      <c r="H19" s="632">
        <v>0.30000000000000004</v>
      </c>
      <c r="I19" s="268" t="s">
        <v>627</v>
      </c>
      <c r="J19" s="268"/>
    </row>
    <row r="20" spans="1:10" s="29" customFormat="1" ht="49.5" customHeight="1" x14ac:dyDescent="0.35">
      <c r="A20" s="264">
        <v>10</v>
      </c>
      <c r="B20" s="265" t="s">
        <v>630</v>
      </c>
      <c r="C20" s="648">
        <f t="shared" si="1"/>
        <v>28.5</v>
      </c>
      <c r="D20" s="648">
        <v>25</v>
      </c>
      <c r="E20" s="564"/>
      <c r="F20" s="648"/>
      <c r="G20" s="648"/>
      <c r="H20" s="648">
        <v>3.5</v>
      </c>
      <c r="I20" s="263" t="s">
        <v>632</v>
      </c>
      <c r="J20" s="91" t="s">
        <v>397</v>
      </c>
    </row>
    <row r="21" spans="1:10" s="29" customFormat="1" x14ac:dyDescent="0.35">
      <c r="A21" s="260" t="s">
        <v>300</v>
      </c>
      <c r="B21" s="269" t="s">
        <v>301</v>
      </c>
      <c r="C21" s="649">
        <f>SUM(D21:H21)</f>
        <v>25.87</v>
      </c>
      <c r="D21" s="140">
        <f>SUM(D22:D32)</f>
        <v>22.75</v>
      </c>
      <c r="E21" s="140"/>
      <c r="F21" s="140"/>
      <c r="G21" s="140"/>
      <c r="H21" s="140">
        <f t="shared" ref="H21" si="2">SUM(H22:H32)</f>
        <v>3.12</v>
      </c>
      <c r="I21" s="270"/>
      <c r="J21" s="263"/>
    </row>
    <row r="22" spans="1:10" s="29" customFormat="1" ht="46.5" x14ac:dyDescent="0.35">
      <c r="A22" s="264">
        <v>1</v>
      </c>
      <c r="B22" s="265" t="s">
        <v>631</v>
      </c>
      <c r="C22" s="648">
        <f t="shared" ref="C22:C32" si="3">SUM(D22:H22)</f>
        <v>0.72</v>
      </c>
      <c r="D22" s="648">
        <v>0.22</v>
      </c>
      <c r="E22" s="564"/>
      <c r="F22" s="648"/>
      <c r="G22" s="648"/>
      <c r="H22" s="648">
        <v>0.5</v>
      </c>
      <c r="I22" s="263" t="s">
        <v>632</v>
      </c>
      <c r="J22" s="91" t="s">
        <v>397</v>
      </c>
    </row>
    <row r="23" spans="1:10" s="29" customFormat="1" ht="46.5" x14ac:dyDescent="0.35">
      <c r="A23" s="264">
        <v>2</v>
      </c>
      <c r="B23" s="265" t="s">
        <v>633</v>
      </c>
      <c r="C23" s="648">
        <f t="shared" si="3"/>
        <v>0.02</v>
      </c>
      <c r="D23" s="648"/>
      <c r="E23" s="564"/>
      <c r="F23" s="648"/>
      <c r="G23" s="648"/>
      <c r="H23" s="648">
        <v>0.02</v>
      </c>
      <c r="I23" s="263" t="s">
        <v>632</v>
      </c>
      <c r="J23" s="91" t="s">
        <v>397</v>
      </c>
    </row>
    <row r="24" spans="1:10" s="29" customFormat="1" ht="46.5" x14ac:dyDescent="0.35">
      <c r="A24" s="264">
        <v>3</v>
      </c>
      <c r="B24" s="265" t="s">
        <v>634</v>
      </c>
      <c r="C24" s="648">
        <f t="shared" si="3"/>
        <v>7.35</v>
      </c>
      <c r="D24" s="648">
        <v>7.35</v>
      </c>
      <c r="E24" s="564"/>
      <c r="F24" s="648"/>
      <c r="G24" s="648"/>
      <c r="H24" s="648"/>
      <c r="I24" s="263" t="s">
        <v>632</v>
      </c>
      <c r="J24" s="91" t="s">
        <v>397</v>
      </c>
    </row>
    <row r="25" spans="1:10" s="29" customFormat="1" ht="46.5" x14ac:dyDescent="0.35">
      <c r="A25" s="264">
        <v>4</v>
      </c>
      <c r="B25" s="265" t="s">
        <v>635</v>
      </c>
      <c r="C25" s="648">
        <f t="shared" si="3"/>
        <v>11.8</v>
      </c>
      <c r="D25" s="648">
        <v>11.8</v>
      </c>
      <c r="E25" s="564"/>
      <c r="F25" s="648"/>
      <c r="G25" s="648"/>
      <c r="H25" s="648"/>
      <c r="I25" s="263" t="s">
        <v>632</v>
      </c>
      <c r="J25" s="91" t="s">
        <v>397</v>
      </c>
    </row>
    <row r="26" spans="1:10" s="29" customFormat="1" ht="46.5" x14ac:dyDescent="0.35">
      <c r="A26" s="264">
        <v>5</v>
      </c>
      <c r="B26" s="267" t="s">
        <v>636</v>
      </c>
      <c r="C26" s="648">
        <f t="shared" si="3"/>
        <v>0.5</v>
      </c>
      <c r="D26" s="566">
        <v>0.2</v>
      </c>
      <c r="E26" s="632"/>
      <c r="F26" s="566"/>
      <c r="G26" s="566"/>
      <c r="H26" s="566">
        <v>0.3</v>
      </c>
      <c r="I26" s="268" t="s">
        <v>637</v>
      </c>
      <c r="J26" s="91" t="s">
        <v>397</v>
      </c>
    </row>
    <row r="27" spans="1:10" s="29" customFormat="1" ht="46.5" x14ac:dyDescent="0.35">
      <c r="A27" s="264">
        <v>6</v>
      </c>
      <c r="B27" s="267" t="s">
        <v>638</v>
      </c>
      <c r="C27" s="648">
        <f t="shared" si="3"/>
        <v>0.5</v>
      </c>
      <c r="D27" s="566">
        <v>0.4</v>
      </c>
      <c r="E27" s="632"/>
      <c r="F27" s="566"/>
      <c r="G27" s="566"/>
      <c r="H27" s="566">
        <v>0.1</v>
      </c>
      <c r="I27" s="268" t="s">
        <v>639</v>
      </c>
      <c r="J27" s="91" t="s">
        <v>397</v>
      </c>
    </row>
    <row r="28" spans="1:10" s="29" customFormat="1" ht="46.5" x14ac:dyDescent="0.35">
      <c r="A28" s="264">
        <v>7</v>
      </c>
      <c r="B28" s="267" t="s">
        <v>640</v>
      </c>
      <c r="C28" s="648">
        <f t="shared" si="3"/>
        <v>0.6</v>
      </c>
      <c r="D28" s="566">
        <v>0.6</v>
      </c>
      <c r="E28" s="632"/>
      <c r="F28" s="566"/>
      <c r="G28" s="566"/>
      <c r="H28" s="566"/>
      <c r="I28" s="268" t="s">
        <v>1637</v>
      </c>
      <c r="J28" s="91" t="s">
        <v>397</v>
      </c>
    </row>
    <row r="29" spans="1:10" s="29" customFormat="1" ht="46.5" x14ac:dyDescent="0.35">
      <c r="A29" s="264">
        <v>8</v>
      </c>
      <c r="B29" s="267" t="s">
        <v>641</v>
      </c>
      <c r="C29" s="648">
        <f t="shared" si="3"/>
        <v>1.08</v>
      </c>
      <c r="D29" s="632">
        <v>1.08</v>
      </c>
      <c r="E29" s="632"/>
      <c r="F29" s="566"/>
      <c r="G29" s="816"/>
      <c r="H29" s="816"/>
      <c r="I29" s="271" t="s">
        <v>642</v>
      </c>
      <c r="J29" s="91" t="s">
        <v>397</v>
      </c>
    </row>
    <row r="30" spans="1:10" s="29" customFormat="1" ht="46.5" x14ac:dyDescent="0.35">
      <c r="A30" s="264">
        <v>9</v>
      </c>
      <c r="B30" s="272" t="s">
        <v>643</v>
      </c>
      <c r="C30" s="648">
        <f t="shared" si="3"/>
        <v>0.4</v>
      </c>
      <c r="D30" s="632"/>
      <c r="E30" s="632"/>
      <c r="F30" s="566"/>
      <c r="G30" s="632"/>
      <c r="H30" s="632">
        <v>0.4</v>
      </c>
      <c r="I30" s="273" t="s">
        <v>644</v>
      </c>
      <c r="J30" s="91" t="s">
        <v>397</v>
      </c>
    </row>
    <row r="31" spans="1:10" s="29" customFormat="1" ht="46.5" x14ac:dyDescent="0.35">
      <c r="A31" s="264">
        <v>10</v>
      </c>
      <c r="B31" s="272" t="s">
        <v>645</v>
      </c>
      <c r="C31" s="648">
        <f t="shared" si="3"/>
        <v>1.5</v>
      </c>
      <c r="D31" s="632">
        <v>0.5</v>
      </c>
      <c r="E31" s="632"/>
      <c r="F31" s="566"/>
      <c r="G31" s="632"/>
      <c r="H31" s="632">
        <v>1</v>
      </c>
      <c r="I31" s="273" t="s">
        <v>646</v>
      </c>
      <c r="J31" s="91" t="s">
        <v>397</v>
      </c>
    </row>
    <row r="32" spans="1:10" s="29" customFormat="1" ht="50.25" customHeight="1" x14ac:dyDescent="0.35">
      <c r="A32" s="264">
        <v>11</v>
      </c>
      <c r="B32" s="267" t="s">
        <v>647</v>
      </c>
      <c r="C32" s="648">
        <f t="shared" si="3"/>
        <v>1.4</v>
      </c>
      <c r="D32" s="632">
        <v>0.6</v>
      </c>
      <c r="E32" s="632"/>
      <c r="F32" s="566"/>
      <c r="G32" s="632"/>
      <c r="H32" s="632">
        <v>0.8</v>
      </c>
      <c r="I32" s="273" t="s">
        <v>648</v>
      </c>
      <c r="J32" s="91" t="s">
        <v>397</v>
      </c>
    </row>
    <row r="33" spans="1:10" s="29" customFormat="1" x14ac:dyDescent="0.35">
      <c r="A33" s="260" t="s">
        <v>304</v>
      </c>
      <c r="B33" s="269" t="s">
        <v>367</v>
      </c>
      <c r="C33" s="649">
        <f t="shared" ref="C33:C38" si="4">SUM(D33:H33)</f>
        <v>9.1000000000000014</v>
      </c>
      <c r="D33" s="140">
        <f t="shared" ref="D33:H33" si="5">SUM(D34:D38)</f>
        <v>1</v>
      </c>
      <c r="E33" s="140"/>
      <c r="F33" s="140"/>
      <c r="G33" s="140"/>
      <c r="H33" s="140">
        <f t="shared" si="5"/>
        <v>8.1000000000000014</v>
      </c>
      <c r="I33" s="270"/>
      <c r="J33" s="263"/>
    </row>
    <row r="34" spans="1:10" s="29" customFormat="1" ht="46.5" x14ac:dyDescent="0.35">
      <c r="A34" s="264">
        <v>1</v>
      </c>
      <c r="B34" s="265" t="s">
        <v>649</v>
      </c>
      <c r="C34" s="648">
        <f t="shared" si="4"/>
        <v>0.9</v>
      </c>
      <c r="D34" s="648"/>
      <c r="E34" s="564"/>
      <c r="F34" s="648"/>
      <c r="G34" s="648"/>
      <c r="H34" s="648">
        <v>0.9</v>
      </c>
      <c r="I34" s="263" t="s">
        <v>632</v>
      </c>
      <c r="J34" s="91" t="s">
        <v>397</v>
      </c>
    </row>
    <row r="35" spans="1:10" s="29" customFormat="1" ht="46.5" x14ac:dyDescent="0.35">
      <c r="A35" s="264">
        <v>2</v>
      </c>
      <c r="B35" s="265" t="s">
        <v>650</v>
      </c>
      <c r="C35" s="648">
        <f t="shared" si="4"/>
        <v>0.8</v>
      </c>
      <c r="D35" s="648"/>
      <c r="E35" s="564"/>
      <c r="F35" s="648"/>
      <c r="G35" s="648"/>
      <c r="H35" s="648">
        <v>0.8</v>
      </c>
      <c r="I35" s="263" t="s">
        <v>637</v>
      </c>
      <c r="J35" s="91" t="s">
        <v>397</v>
      </c>
    </row>
    <row r="36" spans="1:10" s="29" customFormat="1" ht="46.5" x14ac:dyDescent="0.35">
      <c r="A36" s="264">
        <v>3</v>
      </c>
      <c r="B36" s="265" t="s">
        <v>651</v>
      </c>
      <c r="C36" s="648">
        <f t="shared" si="4"/>
        <v>5.2</v>
      </c>
      <c r="D36" s="648"/>
      <c r="E36" s="564"/>
      <c r="F36" s="648"/>
      <c r="G36" s="648"/>
      <c r="H36" s="648">
        <v>5.2</v>
      </c>
      <c r="I36" s="263" t="s">
        <v>632</v>
      </c>
      <c r="J36" s="91" t="s">
        <v>397</v>
      </c>
    </row>
    <row r="37" spans="1:10" s="29" customFormat="1" ht="46.5" x14ac:dyDescent="0.35">
      <c r="A37" s="264">
        <v>4</v>
      </c>
      <c r="B37" s="265" t="s">
        <v>652</v>
      </c>
      <c r="C37" s="648">
        <f t="shared" si="4"/>
        <v>1.5</v>
      </c>
      <c r="D37" s="648">
        <v>0.8</v>
      </c>
      <c r="E37" s="648"/>
      <c r="F37" s="648"/>
      <c r="G37" s="648"/>
      <c r="H37" s="648">
        <v>0.7</v>
      </c>
      <c r="I37" s="263" t="s">
        <v>653</v>
      </c>
      <c r="J37" s="91" t="s">
        <v>397</v>
      </c>
    </row>
    <row r="38" spans="1:10" s="29" customFormat="1" ht="46.5" x14ac:dyDescent="0.35">
      <c r="A38" s="264">
        <v>5</v>
      </c>
      <c r="B38" s="265" t="s">
        <v>654</v>
      </c>
      <c r="C38" s="648">
        <f t="shared" si="4"/>
        <v>0.7</v>
      </c>
      <c r="D38" s="648">
        <v>0.2</v>
      </c>
      <c r="E38" s="648"/>
      <c r="F38" s="648"/>
      <c r="G38" s="648"/>
      <c r="H38" s="648">
        <v>0.5</v>
      </c>
      <c r="I38" s="266" t="s">
        <v>627</v>
      </c>
      <c r="J38" s="91" t="s">
        <v>397</v>
      </c>
    </row>
    <row r="39" spans="1:10" s="29" customFormat="1" x14ac:dyDescent="0.35">
      <c r="A39" s="276" t="s">
        <v>327</v>
      </c>
      <c r="B39" s="248" t="s">
        <v>384</v>
      </c>
      <c r="C39" s="649">
        <f>SUM(C40)</f>
        <v>6.5</v>
      </c>
      <c r="D39" s="649"/>
      <c r="E39" s="649"/>
      <c r="F39" s="649"/>
      <c r="G39" s="649"/>
      <c r="H39" s="649">
        <f t="shared" ref="H39" si="6">SUM(H40)</f>
        <v>6.5</v>
      </c>
      <c r="I39" s="277"/>
      <c r="J39" s="260"/>
    </row>
    <row r="40" spans="1:10" s="29" customFormat="1" ht="46.5" x14ac:dyDescent="0.35">
      <c r="A40" s="264">
        <v>1</v>
      </c>
      <c r="B40" s="265" t="s">
        <v>655</v>
      </c>
      <c r="C40" s="648">
        <v>6.5</v>
      </c>
      <c r="D40" s="648"/>
      <c r="E40" s="564"/>
      <c r="F40" s="648"/>
      <c r="G40" s="648"/>
      <c r="H40" s="648">
        <v>6.5</v>
      </c>
      <c r="I40" s="263" t="s">
        <v>632</v>
      </c>
      <c r="J40" s="91" t="s">
        <v>397</v>
      </c>
    </row>
    <row r="41" spans="1:10" s="29" customFormat="1" x14ac:dyDescent="0.35">
      <c r="A41" s="260" t="s">
        <v>386</v>
      </c>
      <c r="B41" s="269" t="s">
        <v>656</v>
      </c>
      <c r="C41" s="140">
        <f>SUM(C42:C44)</f>
        <v>0.51</v>
      </c>
      <c r="D41" s="140"/>
      <c r="E41" s="140"/>
      <c r="F41" s="140"/>
      <c r="G41" s="140"/>
      <c r="H41" s="140">
        <v>0.51</v>
      </c>
      <c r="I41" s="270"/>
      <c r="J41" s="263"/>
    </row>
    <row r="42" spans="1:10" s="29" customFormat="1" ht="56" x14ac:dyDescent="0.35">
      <c r="A42" s="264">
        <v>1</v>
      </c>
      <c r="B42" s="265" t="s">
        <v>657</v>
      </c>
      <c r="C42" s="648">
        <f t="shared" ref="C42:C51" si="7">SUM(D42:H42)</f>
        <v>0.2</v>
      </c>
      <c r="D42" s="648"/>
      <c r="E42" s="648"/>
      <c r="F42" s="648"/>
      <c r="G42" s="648"/>
      <c r="H42" s="648">
        <v>0.2</v>
      </c>
      <c r="I42" s="263" t="s">
        <v>658</v>
      </c>
      <c r="J42" s="263"/>
    </row>
    <row r="43" spans="1:10" s="29" customFormat="1" ht="28" x14ac:dyDescent="0.35">
      <c r="A43" s="264">
        <v>2</v>
      </c>
      <c r="B43" s="265" t="s">
        <v>659</v>
      </c>
      <c r="C43" s="648">
        <f t="shared" si="7"/>
        <v>0.09</v>
      </c>
      <c r="D43" s="648"/>
      <c r="E43" s="648"/>
      <c r="F43" s="648"/>
      <c r="G43" s="648"/>
      <c r="H43" s="648">
        <v>0.09</v>
      </c>
      <c r="I43" s="266" t="s">
        <v>627</v>
      </c>
      <c r="J43" s="263"/>
    </row>
    <row r="44" spans="1:10" s="29" customFormat="1" x14ac:dyDescent="0.35">
      <c r="A44" s="264">
        <v>3</v>
      </c>
      <c r="B44" s="265" t="s">
        <v>660</v>
      </c>
      <c r="C44" s="648">
        <f t="shared" si="7"/>
        <v>0.22</v>
      </c>
      <c r="D44" s="648"/>
      <c r="E44" s="648"/>
      <c r="F44" s="648"/>
      <c r="G44" s="648"/>
      <c r="H44" s="648">
        <v>0.22</v>
      </c>
      <c r="I44" s="263"/>
      <c r="J44" s="263"/>
    </row>
    <row r="45" spans="1:10" s="29" customFormat="1" ht="30" x14ac:dyDescent="0.35">
      <c r="A45" s="260" t="s">
        <v>389</v>
      </c>
      <c r="B45" s="269" t="s">
        <v>535</v>
      </c>
      <c r="C45" s="140">
        <f t="shared" si="7"/>
        <v>1.5599999999999998</v>
      </c>
      <c r="D45" s="140">
        <v>1.1199999999999999</v>
      </c>
      <c r="E45" s="140"/>
      <c r="F45" s="140"/>
      <c r="G45" s="140"/>
      <c r="H45" s="140">
        <v>0.44</v>
      </c>
      <c r="I45" s="270"/>
      <c r="J45" s="263"/>
    </row>
    <row r="46" spans="1:10" s="29" customFormat="1" x14ac:dyDescent="0.35">
      <c r="A46" s="264">
        <v>1</v>
      </c>
      <c r="B46" s="265" t="s">
        <v>661</v>
      </c>
      <c r="C46" s="648">
        <f t="shared" si="7"/>
        <v>0.12</v>
      </c>
      <c r="D46" s="564"/>
      <c r="E46" s="648"/>
      <c r="F46" s="648"/>
      <c r="G46" s="564"/>
      <c r="H46" s="564">
        <v>0.12</v>
      </c>
      <c r="I46" s="266" t="s">
        <v>627</v>
      </c>
      <c r="J46" s="263"/>
    </row>
    <row r="47" spans="1:10" s="29" customFormat="1" ht="42" x14ac:dyDescent="0.35">
      <c r="A47" s="264">
        <v>2</v>
      </c>
      <c r="B47" s="265" t="s">
        <v>662</v>
      </c>
      <c r="C47" s="648">
        <f t="shared" si="7"/>
        <v>0.2</v>
      </c>
      <c r="D47" s="817">
        <v>0.2</v>
      </c>
      <c r="E47" s="648"/>
      <c r="F47" s="648"/>
      <c r="G47" s="564"/>
      <c r="H47" s="564"/>
      <c r="I47" s="263" t="s">
        <v>663</v>
      </c>
      <c r="J47" s="263"/>
    </row>
    <row r="48" spans="1:10" s="29" customFormat="1" ht="28" x14ac:dyDescent="0.35">
      <c r="A48" s="264">
        <v>3</v>
      </c>
      <c r="B48" s="265" t="s">
        <v>664</v>
      </c>
      <c r="C48" s="648">
        <f t="shared" si="7"/>
        <v>0.2</v>
      </c>
      <c r="D48" s="564">
        <v>0.2</v>
      </c>
      <c r="E48" s="648"/>
      <c r="F48" s="648"/>
      <c r="G48" s="564"/>
      <c r="H48" s="564"/>
      <c r="I48" s="263" t="s">
        <v>665</v>
      </c>
      <c r="J48" s="263"/>
    </row>
    <row r="49" spans="1:10" s="29" customFormat="1" ht="42" x14ac:dyDescent="0.35">
      <c r="A49" s="264">
        <v>4</v>
      </c>
      <c r="B49" s="265" t="s">
        <v>666</v>
      </c>
      <c r="C49" s="648">
        <f t="shared" si="7"/>
        <v>0.32</v>
      </c>
      <c r="D49" s="564"/>
      <c r="E49" s="648"/>
      <c r="F49" s="648"/>
      <c r="G49" s="564"/>
      <c r="H49" s="564">
        <v>0.32</v>
      </c>
      <c r="I49" s="266" t="s">
        <v>667</v>
      </c>
      <c r="J49" s="263"/>
    </row>
    <row r="50" spans="1:10" s="29" customFormat="1" ht="28" x14ac:dyDescent="0.35">
      <c r="A50" s="264">
        <v>5</v>
      </c>
      <c r="B50" s="265" t="s">
        <v>668</v>
      </c>
      <c r="C50" s="648">
        <f t="shared" si="7"/>
        <v>0.56999999999999995</v>
      </c>
      <c r="D50" s="564">
        <v>0.56999999999999995</v>
      </c>
      <c r="E50" s="648"/>
      <c r="F50" s="648"/>
      <c r="G50" s="564"/>
      <c r="H50" s="564"/>
      <c r="I50" s="266" t="s">
        <v>665</v>
      </c>
      <c r="J50" s="263"/>
    </row>
    <row r="51" spans="1:10" s="29" customFormat="1" x14ac:dyDescent="0.35">
      <c r="A51" s="264">
        <v>6</v>
      </c>
      <c r="B51" s="265" t="s">
        <v>669</v>
      </c>
      <c r="C51" s="648">
        <f t="shared" si="7"/>
        <v>0.15</v>
      </c>
      <c r="D51" s="564">
        <v>0.15</v>
      </c>
      <c r="E51" s="648"/>
      <c r="F51" s="648"/>
      <c r="G51" s="564"/>
      <c r="H51" s="564"/>
      <c r="I51" s="263" t="s">
        <v>670</v>
      </c>
      <c r="J51" s="263"/>
    </row>
    <row r="52" spans="1:10" s="29" customFormat="1" ht="30" x14ac:dyDescent="0.35">
      <c r="A52" s="260" t="s">
        <v>485</v>
      </c>
      <c r="B52" s="269" t="s">
        <v>671</v>
      </c>
      <c r="C52" s="140">
        <f>SUM(C53:C59)</f>
        <v>1.22</v>
      </c>
      <c r="D52" s="140">
        <f t="shared" ref="D52:H52" si="8">SUM(D53:D59)</f>
        <v>1</v>
      </c>
      <c r="E52" s="140"/>
      <c r="F52" s="140"/>
      <c r="G52" s="140"/>
      <c r="H52" s="140">
        <f t="shared" si="8"/>
        <v>0.22</v>
      </c>
      <c r="I52" s="270"/>
      <c r="J52" s="263"/>
    </row>
    <row r="53" spans="1:10" s="29" customFormat="1" x14ac:dyDescent="0.35">
      <c r="A53" s="264">
        <v>1</v>
      </c>
      <c r="B53" s="275" t="s">
        <v>672</v>
      </c>
      <c r="C53" s="648">
        <f t="shared" ref="C53:C59" si="9">SUM(D53:H53)</f>
        <v>0.02</v>
      </c>
      <c r="D53" s="564"/>
      <c r="E53" s="648"/>
      <c r="F53" s="648"/>
      <c r="G53" s="564"/>
      <c r="H53" s="564">
        <v>0.02</v>
      </c>
      <c r="I53" s="278" t="s">
        <v>673</v>
      </c>
      <c r="J53" s="278"/>
    </row>
    <row r="54" spans="1:10" s="29" customFormat="1" x14ac:dyDescent="0.35">
      <c r="A54" s="264">
        <v>2</v>
      </c>
      <c r="B54" s="265" t="s">
        <v>674</v>
      </c>
      <c r="C54" s="648">
        <f t="shared" si="9"/>
        <v>0.2</v>
      </c>
      <c r="D54" s="564">
        <v>0.2</v>
      </c>
      <c r="E54" s="648"/>
      <c r="F54" s="648"/>
      <c r="G54" s="564"/>
      <c r="H54" s="564"/>
      <c r="I54" s="266" t="s">
        <v>627</v>
      </c>
      <c r="J54" s="263"/>
    </row>
    <row r="55" spans="1:10" s="29" customFormat="1" x14ac:dyDescent="0.35">
      <c r="A55" s="264">
        <v>3</v>
      </c>
      <c r="B55" s="265" t="s">
        <v>675</v>
      </c>
      <c r="C55" s="648">
        <f t="shared" si="9"/>
        <v>0.2</v>
      </c>
      <c r="D55" s="564"/>
      <c r="E55" s="648"/>
      <c r="F55" s="648"/>
      <c r="G55" s="564"/>
      <c r="H55" s="564">
        <v>0.2</v>
      </c>
      <c r="I55" s="266" t="s">
        <v>627</v>
      </c>
      <c r="J55" s="263"/>
    </row>
    <row r="56" spans="1:10" s="29" customFormat="1" x14ac:dyDescent="0.35">
      <c r="A56" s="264">
        <v>4</v>
      </c>
      <c r="B56" s="265" t="s">
        <v>676</v>
      </c>
      <c r="C56" s="648">
        <f t="shared" si="9"/>
        <v>0.2</v>
      </c>
      <c r="D56" s="564">
        <v>0.2</v>
      </c>
      <c r="E56" s="648"/>
      <c r="F56" s="648"/>
      <c r="G56" s="564"/>
      <c r="H56" s="564"/>
      <c r="I56" s="266" t="s">
        <v>627</v>
      </c>
      <c r="J56" s="263"/>
    </row>
    <row r="57" spans="1:10" s="29" customFormat="1" ht="42" x14ac:dyDescent="0.35">
      <c r="A57" s="264">
        <v>5</v>
      </c>
      <c r="B57" s="265" t="s">
        <v>677</v>
      </c>
      <c r="C57" s="648">
        <f t="shared" si="9"/>
        <v>0.2</v>
      </c>
      <c r="D57" s="564">
        <v>0.2</v>
      </c>
      <c r="E57" s="648"/>
      <c r="F57" s="648"/>
      <c r="G57" s="564"/>
      <c r="H57" s="564"/>
      <c r="I57" s="266" t="s">
        <v>678</v>
      </c>
      <c r="J57" s="263"/>
    </row>
    <row r="58" spans="1:10" x14ac:dyDescent="0.35">
      <c r="A58" s="264">
        <v>6</v>
      </c>
      <c r="B58" s="279" t="s">
        <v>679</v>
      </c>
      <c r="C58" s="648">
        <f t="shared" si="9"/>
        <v>0.2</v>
      </c>
      <c r="D58" s="564">
        <v>0.2</v>
      </c>
      <c r="E58" s="648"/>
      <c r="F58" s="648"/>
      <c r="G58" s="564"/>
      <c r="H58" s="564"/>
      <c r="I58" s="266" t="s">
        <v>680</v>
      </c>
      <c r="J58" s="263"/>
    </row>
    <row r="59" spans="1:10" x14ac:dyDescent="0.35">
      <c r="A59" s="264">
        <v>7</v>
      </c>
      <c r="B59" s="279" t="s">
        <v>681</v>
      </c>
      <c r="C59" s="648">
        <f t="shared" si="9"/>
        <v>0.2</v>
      </c>
      <c r="D59" s="564">
        <v>0.2</v>
      </c>
      <c r="E59" s="648"/>
      <c r="F59" s="648"/>
      <c r="G59" s="564"/>
      <c r="H59" s="564"/>
      <c r="I59" s="266" t="s">
        <v>680</v>
      </c>
      <c r="J59" s="263"/>
    </row>
    <row r="60" spans="1:10" x14ac:dyDescent="0.35">
      <c r="A60" s="260" t="s">
        <v>534</v>
      </c>
      <c r="B60" s="269" t="s">
        <v>682</v>
      </c>
      <c r="C60" s="649">
        <f t="shared" ref="C60:C66" si="10">SUM(D60:H60)</f>
        <v>44.18</v>
      </c>
      <c r="D60" s="140"/>
      <c r="E60" s="140"/>
      <c r="F60" s="140"/>
      <c r="G60" s="140">
        <f t="shared" ref="G60:H60" si="11">SUM(G61:G65)</f>
        <v>8.83</v>
      </c>
      <c r="H60" s="140">
        <f t="shared" si="11"/>
        <v>35.35</v>
      </c>
      <c r="I60" s="270"/>
      <c r="J60" s="263"/>
    </row>
    <row r="61" spans="1:10" x14ac:dyDescent="0.35">
      <c r="A61" s="264">
        <v>1</v>
      </c>
      <c r="B61" s="265" t="s">
        <v>683</v>
      </c>
      <c r="C61" s="648">
        <f t="shared" si="10"/>
        <v>0.2</v>
      </c>
      <c r="D61" s="648"/>
      <c r="E61" s="564"/>
      <c r="F61" s="564"/>
      <c r="G61" s="648"/>
      <c r="H61" s="648">
        <v>0.2</v>
      </c>
      <c r="I61" s="263" t="s">
        <v>684</v>
      </c>
      <c r="J61" s="263"/>
    </row>
    <row r="62" spans="1:10" x14ac:dyDescent="0.35">
      <c r="A62" s="264">
        <v>2</v>
      </c>
      <c r="B62" s="265" t="s">
        <v>685</v>
      </c>
      <c r="C62" s="648">
        <f t="shared" si="10"/>
        <v>7.23</v>
      </c>
      <c r="D62" s="648"/>
      <c r="E62" s="564"/>
      <c r="F62" s="564"/>
      <c r="G62" s="648">
        <v>7.23</v>
      </c>
      <c r="H62" s="648"/>
      <c r="I62" s="266" t="s">
        <v>627</v>
      </c>
      <c r="J62" s="263"/>
    </row>
    <row r="63" spans="1:10" x14ac:dyDescent="0.35">
      <c r="A63" s="264">
        <v>3</v>
      </c>
      <c r="B63" s="265" t="s">
        <v>683</v>
      </c>
      <c r="C63" s="648">
        <f t="shared" si="10"/>
        <v>1.6</v>
      </c>
      <c r="D63" s="648"/>
      <c r="E63" s="564"/>
      <c r="F63" s="564"/>
      <c r="G63" s="648">
        <v>1.6</v>
      </c>
      <c r="H63" s="648"/>
      <c r="I63" s="266" t="s">
        <v>627</v>
      </c>
      <c r="J63" s="263"/>
    </row>
    <row r="64" spans="1:10" ht="46.5" x14ac:dyDescent="0.35">
      <c r="A64" s="264">
        <v>4</v>
      </c>
      <c r="B64" s="275" t="s">
        <v>686</v>
      </c>
      <c r="C64" s="648">
        <f t="shared" si="10"/>
        <v>35</v>
      </c>
      <c r="D64" s="564"/>
      <c r="E64" s="564"/>
      <c r="F64" s="564"/>
      <c r="G64" s="564"/>
      <c r="H64" s="564">
        <v>35</v>
      </c>
      <c r="I64" s="265" t="s">
        <v>687</v>
      </c>
      <c r="J64" s="91" t="s">
        <v>397</v>
      </c>
    </row>
    <row r="65" spans="1:10" ht="46.5" x14ac:dyDescent="0.35">
      <c r="A65" s="264">
        <v>5</v>
      </c>
      <c r="B65" s="265" t="s">
        <v>688</v>
      </c>
      <c r="C65" s="648">
        <f t="shared" si="10"/>
        <v>0.15</v>
      </c>
      <c r="D65" s="648"/>
      <c r="E65" s="564"/>
      <c r="F65" s="564"/>
      <c r="G65" s="648"/>
      <c r="H65" s="648">
        <v>0.15</v>
      </c>
      <c r="I65" s="263" t="s">
        <v>632</v>
      </c>
      <c r="J65" s="91" t="s">
        <v>397</v>
      </c>
    </row>
    <row r="66" spans="1:10" x14ac:dyDescent="0.35">
      <c r="A66" s="260" t="s">
        <v>689</v>
      </c>
      <c r="B66" s="269" t="s">
        <v>573</v>
      </c>
      <c r="C66" s="649">
        <f t="shared" si="10"/>
        <v>8</v>
      </c>
      <c r="D66" s="140">
        <f t="shared" ref="D66:H66" si="12">SUM(D67:D71)</f>
        <v>1.65</v>
      </c>
      <c r="E66" s="140"/>
      <c r="F66" s="140"/>
      <c r="G66" s="140">
        <f t="shared" si="12"/>
        <v>2</v>
      </c>
      <c r="H66" s="140">
        <f t="shared" si="12"/>
        <v>4.3499999999999996</v>
      </c>
      <c r="I66" s="270"/>
      <c r="J66" s="263"/>
    </row>
    <row r="67" spans="1:10" ht="28" x14ac:dyDescent="0.35">
      <c r="A67" s="264">
        <v>1</v>
      </c>
      <c r="B67" s="265" t="s">
        <v>690</v>
      </c>
      <c r="C67" s="648">
        <f t="shared" ref="C67:C76" si="13">SUM(D67:H67)</f>
        <v>1.9999999999999998</v>
      </c>
      <c r="D67" s="564"/>
      <c r="E67" s="564"/>
      <c r="F67" s="564"/>
      <c r="G67" s="564"/>
      <c r="H67" s="564">
        <v>1.9999999999999998</v>
      </c>
      <c r="I67" s="266" t="s">
        <v>691</v>
      </c>
      <c r="J67" s="263"/>
    </row>
    <row r="68" spans="1:10" x14ac:dyDescent="0.35">
      <c r="A68" s="264">
        <v>2</v>
      </c>
      <c r="B68" s="265" t="s">
        <v>692</v>
      </c>
      <c r="C68" s="648">
        <f t="shared" si="13"/>
        <v>1</v>
      </c>
      <c r="D68" s="564"/>
      <c r="E68" s="564"/>
      <c r="F68" s="564"/>
      <c r="G68" s="564"/>
      <c r="H68" s="564">
        <v>1</v>
      </c>
      <c r="I68" s="263" t="s">
        <v>627</v>
      </c>
      <c r="J68" s="263"/>
    </row>
    <row r="69" spans="1:10" ht="28" x14ac:dyDescent="0.35">
      <c r="A69" s="264">
        <v>3</v>
      </c>
      <c r="B69" s="265" t="s">
        <v>693</v>
      </c>
      <c r="C69" s="648">
        <f t="shared" si="13"/>
        <v>2</v>
      </c>
      <c r="D69" s="564"/>
      <c r="E69" s="564"/>
      <c r="F69" s="564"/>
      <c r="G69" s="564">
        <v>2</v>
      </c>
      <c r="H69" s="564"/>
      <c r="I69" s="263" t="s">
        <v>627</v>
      </c>
      <c r="J69" s="263"/>
    </row>
    <row r="70" spans="1:10" x14ac:dyDescent="0.35">
      <c r="A70" s="264">
        <v>4</v>
      </c>
      <c r="B70" s="265" t="s">
        <v>694</v>
      </c>
      <c r="C70" s="648">
        <f t="shared" si="13"/>
        <v>2</v>
      </c>
      <c r="D70" s="817">
        <v>1.65</v>
      </c>
      <c r="E70" s="564"/>
      <c r="F70" s="564"/>
      <c r="G70" s="564"/>
      <c r="H70" s="564">
        <v>0.35</v>
      </c>
      <c r="I70" s="263" t="s">
        <v>632</v>
      </c>
      <c r="J70" s="263"/>
    </row>
    <row r="71" spans="1:10" x14ac:dyDescent="0.35">
      <c r="A71" s="264">
        <v>5</v>
      </c>
      <c r="B71" s="265" t="s">
        <v>695</v>
      </c>
      <c r="C71" s="648">
        <f t="shared" si="13"/>
        <v>1</v>
      </c>
      <c r="D71" s="564"/>
      <c r="E71" s="564"/>
      <c r="F71" s="564"/>
      <c r="G71" s="564"/>
      <c r="H71" s="564">
        <v>1</v>
      </c>
      <c r="I71" s="263" t="s">
        <v>670</v>
      </c>
      <c r="J71" s="263"/>
    </row>
    <row r="72" spans="1:10" x14ac:dyDescent="0.35">
      <c r="A72" s="260" t="s">
        <v>696</v>
      </c>
      <c r="B72" s="269" t="s">
        <v>318</v>
      </c>
      <c r="C72" s="140">
        <f t="shared" si="13"/>
        <v>4.26</v>
      </c>
      <c r="D72" s="140">
        <v>3.9299999999999997</v>
      </c>
      <c r="E72" s="140"/>
      <c r="F72" s="140"/>
      <c r="G72" s="140"/>
      <c r="H72" s="140">
        <v>0.33</v>
      </c>
      <c r="I72" s="270"/>
      <c r="J72" s="263"/>
    </row>
    <row r="73" spans="1:10" ht="46.5" x14ac:dyDescent="0.35">
      <c r="A73" s="264">
        <v>1</v>
      </c>
      <c r="B73" s="280" t="s">
        <v>697</v>
      </c>
      <c r="C73" s="566">
        <f t="shared" si="13"/>
        <v>3.42</v>
      </c>
      <c r="D73" s="632">
        <v>3.1</v>
      </c>
      <c r="E73" s="632"/>
      <c r="F73" s="632"/>
      <c r="G73" s="632"/>
      <c r="H73" s="632">
        <v>0.32</v>
      </c>
      <c r="I73" s="281" t="s">
        <v>1638</v>
      </c>
      <c r="J73" s="91" t="s">
        <v>397</v>
      </c>
    </row>
    <row r="74" spans="1:10" ht="56" x14ac:dyDescent="0.35">
      <c r="A74" s="268">
        <v>2</v>
      </c>
      <c r="B74" s="280" t="s">
        <v>698</v>
      </c>
      <c r="C74" s="566">
        <f t="shared" si="13"/>
        <v>0.04</v>
      </c>
      <c r="D74" s="632">
        <v>0.03</v>
      </c>
      <c r="E74" s="632"/>
      <c r="F74" s="632"/>
      <c r="G74" s="632"/>
      <c r="H74" s="632">
        <v>0.01</v>
      </c>
      <c r="I74" s="266" t="s">
        <v>1636</v>
      </c>
      <c r="J74" s="273"/>
    </row>
    <row r="75" spans="1:10" ht="28" x14ac:dyDescent="0.35">
      <c r="A75" s="268">
        <v>3</v>
      </c>
      <c r="B75" s="267" t="s">
        <v>699</v>
      </c>
      <c r="C75" s="566">
        <f t="shared" si="13"/>
        <v>0.25</v>
      </c>
      <c r="D75" s="566">
        <v>0.25</v>
      </c>
      <c r="E75" s="632"/>
      <c r="F75" s="632"/>
      <c r="G75" s="632"/>
      <c r="H75" s="632"/>
      <c r="I75" s="268" t="s">
        <v>670</v>
      </c>
      <c r="J75" s="273"/>
    </row>
    <row r="76" spans="1:10" ht="42" x14ac:dyDescent="0.35">
      <c r="A76" s="268">
        <v>4</v>
      </c>
      <c r="B76" s="282" t="s">
        <v>700</v>
      </c>
      <c r="C76" s="566">
        <f t="shared" si="13"/>
        <v>0.55000000000000004</v>
      </c>
      <c r="D76" s="566">
        <v>0.55000000000000004</v>
      </c>
      <c r="E76" s="632"/>
      <c r="F76" s="632"/>
      <c r="G76" s="632"/>
      <c r="H76" s="632"/>
      <c r="I76" s="268" t="s">
        <v>701</v>
      </c>
      <c r="J76" s="273"/>
    </row>
    <row r="77" spans="1:10" x14ac:dyDescent="0.35">
      <c r="A77" s="283">
        <f>+A76+A71+A65+A59+A51+A44+A32+A38+A20+A40</f>
        <v>57</v>
      </c>
      <c r="B77" s="38" t="s">
        <v>1192</v>
      </c>
      <c r="C77" s="818">
        <f>+C72+C66+C60+C52+C45+C41+C39+C33+C21+C10</f>
        <v>140.94</v>
      </c>
      <c r="D77" s="818">
        <f t="shared" ref="D77:H77" si="14">+D72+D66+D60+D52+D45+D41+D39+D33+D21+D10</f>
        <v>60.59</v>
      </c>
      <c r="E77" s="818"/>
      <c r="F77" s="818"/>
      <c r="G77" s="818">
        <f t="shared" si="14"/>
        <v>10.83</v>
      </c>
      <c r="H77" s="818">
        <f t="shared" si="14"/>
        <v>69.52</v>
      </c>
      <c r="I77" s="283"/>
      <c r="J77" s="283"/>
    </row>
    <row r="79" spans="1:10" x14ac:dyDescent="0.35">
      <c r="I79" s="970" t="str">
        <f>TH!H81</f>
        <v>HỘI ĐỒNG NHÂN DÂN TỈNH</v>
      </c>
      <c r="J79" s="970"/>
    </row>
  </sheetData>
  <mergeCells count="15">
    <mergeCell ref="I79:J7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58"/>
  <sheetViews>
    <sheetView topLeftCell="A4" zoomScaleNormal="100" workbookViewId="0">
      <selection activeCell="A6" sqref="A6:J6"/>
    </sheetView>
  </sheetViews>
  <sheetFormatPr defaultColWidth="9.1796875" defaultRowHeight="15.5" x14ac:dyDescent="0.35"/>
  <cols>
    <col min="1" max="1" width="5" style="21" customWidth="1"/>
    <col min="2" max="2" width="36" style="21" customWidth="1"/>
    <col min="3" max="3" width="16.81640625" style="21" customWidth="1"/>
    <col min="4" max="4" width="7.453125" style="21" customWidth="1"/>
    <col min="5" max="5" width="6.54296875" style="21" customWidth="1"/>
    <col min="6" max="6" width="6.26953125" style="21" customWidth="1"/>
    <col min="7" max="7" width="8.453125" style="21" customWidth="1"/>
    <col min="8" max="8" width="10.26953125" style="21" customWidth="1"/>
    <col min="9" max="9" width="15.1796875" style="21" customWidth="1"/>
    <col min="10" max="10" width="28.269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202</v>
      </c>
      <c r="B4" s="959"/>
      <c r="C4" s="959"/>
      <c r="D4" s="959"/>
      <c r="E4" s="959"/>
      <c r="F4" s="959"/>
      <c r="G4" s="959"/>
      <c r="H4" s="959"/>
      <c r="I4" s="959"/>
      <c r="J4" s="959"/>
    </row>
    <row r="5" spans="1:10" x14ac:dyDescent="0.35">
      <c r="A5" s="959" t="s">
        <v>203</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33.75" customHeight="1" x14ac:dyDescent="0.35">
      <c r="A9" s="972"/>
      <c r="B9" s="973"/>
      <c r="C9" s="974"/>
      <c r="D9" s="860" t="s">
        <v>7</v>
      </c>
      <c r="E9" s="860" t="s">
        <v>18</v>
      </c>
      <c r="F9" s="860" t="s">
        <v>9</v>
      </c>
      <c r="G9" s="860" t="s">
        <v>10</v>
      </c>
      <c r="H9" s="860" t="s">
        <v>11</v>
      </c>
      <c r="I9" s="973"/>
      <c r="J9" s="972"/>
    </row>
    <row r="10" spans="1:10" s="29" customFormat="1" x14ac:dyDescent="0.35">
      <c r="A10" s="40" t="s">
        <v>296</v>
      </c>
      <c r="B10" s="284" t="s">
        <v>297</v>
      </c>
      <c r="C10" s="285">
        <f>SUM(C11:C24)</f>
        <v>26.73</v>
      </c>
      <c r="D10" s="285">
        <f t="shared" ref="D10:H10" si="0">SUM(D11:D24)</f>
        <v>23.599999999999998</v>
      </c>
      <c r="E10" s="285"/>
      <c r="F10" s="285"/>
      <c r="G10" s="285"/>
      <c r="H10" s="285">
        <f t="shared" si="0"/>
        <v>3.13</v>
      </c>
      <c r="I10" s="286"/>
      <c r="J10" s="287"/>
    </row>
    <row r="11" spans="1:10" s="29" customFormat="1" x14ac:dyDescent="0.35">
      <c r="A11" s="288">
        <v>1</v>
      </c>
      <c r="B11" s="289" t="s">
        <v>702</v>
      </c>
      <c r="C11" s="290">
        <f t="shared" ref="C11:C24" si="1">SUM(D11:H11)</f>
        <v>3.5</v>
      </c>
      <c r="D11" s="290">
        <v>3.5</v>
      </c>
      <c r="E11" s="291"/>
      <c r="F11" s="292"/>
      <c r="G11" s="291"/>
      <c r="H11" s="293"/>
      <c r="I11" s="294" t="s">
        <v>703</v>
      </c>
      <c r="J11" s="294"/>
    </row>
    <row r="12" spans="1:10" s="29" customFormat="1" ht="28" x14ac:dyDescent="0.35">
      <c r="A12" s="288">
        <v>2</v>
      </c>
      <c r="B12" s="289" t="s">
        <v>704</v>
      </c>
      <c r="C12" s="290">
        <f t="shared" si="1"/>
        <v>4</v>
      </c>
      <c r="D12" s="290">
        <v>4</v>
      </c>
      <c r="E12" s="291"/>
      <c r="F12" s="292"/>
      <c r="G12" s="291"/>
      <c r="H12" s="293"/>
      <c r="I12" s="294" t="s">
        <v>705</v>
      </c>
      <c r="J12" s="294"/>
    </row>
    <row r="13" spans="1:10" s="29" customFormat="1" ht="42" x14ac:dyDescent="0.35">
      <c r="A13" s="288">
        <v>3</v>
      </c>
      <c r="B13" s="289" t="s">
        <v>706</v>
      </c>
      <c r="C13" s="290">
        <f t="shared" si="1"/>
        <v>7.0000000000000007E-2</v>
      </c>
      <c r="D13" s="290"/>
      <c r="E13" s="291"/>
      <c r="F13" s="292"/>
      <c r="G13" s="291"/>
      <c r="H13" s="293">
        <v>7.0000000000000007E-2</v>
      </c>
      <c r="I13" s="294" t="s">
        <v>707</v>
      </c>
      <c r="J13" s="294"/>
    </row>
    <row r="14" spans="1:10" s="29" customFormat="1" x14ac:dyDescent="0.35">
      <c r="A14" s="288">
        <v>4</v>
      </c>
      <c r="B14" s="289" t="s">
        <v>708</v>
      </c>
      <c r="C14" s="290">
        <f t="shared" si="1"/>
        <v>0.06</v>
      </c>
      <c r="D14" s="290"/>
      <c r="E14" s="291"/>
      <c r="F14" s="292"/>
      <c r="G14" s="291"/>
      <c r="H14" s="293">
        <v>0.06</v>
      </c>
      <c r="I14" s="294" t="s">
        <v>709</v>
      </c>
      <c r="J14" s="294"/>
    </row>
    <row r="15" spans="1:10" s="29" customFormat="1" x14ac:dyDescent="0.35">
      <c r="A15" s="288">
        <v>5</v>
      </c>
      <c r="B15" s="289" t="s">
        <v>710</v>
      </c>
      <c r="C15" s="290">
        <f t="shared" si="1"/>
        <v>1.1000000000000001</v>
      </c>
      <c r="D15" s="290">
        <v>1.1000000000000001</v>
      </c>
      <c r="E15" s="291"/>
      <c r="F15" s="292"/>
      <c r="G15" s="291"/>
      <c r="H15" s="293"/>
      <c r="I15" s="294" t="s">
        <v>711</v>
      </c>
      <c r="J15" s="294"/>
    </row>
    <row r="16" spans="1:10" s="29" customFormat="1" ht="28" x14ac:dyDescent="0.35">
      <c r="A16" s="288">
        <v>6</v>
      </c>
      <c r="B16" s="289" t="s">
        <v>712</v>
      </c>
      <c r="C16" s="290">
        <f t="shared" si="1"/>
        <v>2</v>
      </c>
      <c r="D16" s="290">
        <v>2</v>
      </c>
      <c r="E16" s="291"/>
      <c r="F16" s="292"/>
      <c r="G16" s="291"/>
      <c r="H16" s="293"/>
      <c r="I16" s="294" t="s">
        <v>713</v>
      </c>
      <c r="J16" s="294"/>
    </row>
    <row r="17" spans="1:10" s="29" customFormat="1" x14ac:dyDescent="0.35">
      <c r="A17" s="288">
        <v>7</v>
      </c>
      <c r="B17" s="289" t="s">
        <v>714</v>
      </c>
      <c r="C17" s="290">
        <f t="shared" si="1"/>
        <v>1</v>
      </c>
      <c r="D17" s="290">
        <v>1</v>
      </c>
      <c r="E17" s="291"/>
      <c r="F17" s="292"/>
      <c r="G17" s="291"/>
      <c r="H17" s="293"/>
      <c r="I17" s="294" t="s">
        <v>109</v>
      </c>
      <c r="J17" s="294"/>
    </row>
    <row r="18" spans="1:10" s="29" customFormat="1" x14ac:dyDescent="0.35">
      <c r="A18" s="288">
        <v>8</v>
      </c>
      <c r="B18" s="289" t="s">
        <v>715</v>
      </c>
      <c r="C18" s="290">
        <f t="shared" si="1"/>
        <v>1.6</v>
      </c>
      <c r="D18" s="290">
        <v>1.6</v>
      </c>
      <c r="E18" s="291"/>
      <c r="F18" s="292"/>
      <c r="G18" s="291"/>
      <c r="H18" s="293"/>
      <c r="I18" s="294" t="s">
        <v>109</v>
      </c>
      <c r="J18" s="294"/>
    </row>
    <row r="19" spans="1:10" s="29" customFormat="1" x14ac:dyDescent="0.35">
      <c r="A19" s="288">
        <v>9</v>
      </c>
      <c r="B19" s="289" t="s">
        <v>716</v>
      </c>
      <c r="C19" s="290">
        <f t="shared" si="1"/>
        <v>0.7</v>
      </c>
      <c r="D19" s="290">
        <v>0.7</v>
      </c>
      <c r="E19" s="291"/>
      <c r="F19" s="292"/>
      <c r="G19" s="291"/>
      <c r="H19" s="293"/>
      <c r="I19" s="294" t="s">
        <v>717</v>
      </c>
      <c r="J19" s="294"/>
    </row>
    <row r="20" spans="1:10" s="29" customFormat="1" ht="28" x14ac:dyDescent="0.35">
      <c r="A20" s="288">
        <v>10</v>
      </c>
      <c r="B20" s="289" t="s">
        <v>718</v>
      </c>
      <c r="C20" s="290">
        <f t="shared" si="1"/>
        <v>2</v>
      </c>
      <c r="D20" s="290">
        <v>2</v>
      </c>
      <c r="E20" s="291"/>
      <c r="F20" s="292"/>
      <c r="G20" s="291"/>
      <c r="H20" s="293"/>
      <c r="I20" s="294" t="s">
        <v>719</v>
      </c>
      <c r="J20" s="294"/>
    </row>
    <row r="21" spans="1:10" s="29" customFormat="1" ht="46.5" x14ac:dyDescent="0.35">
      <c r="A21" s="288">
        <v>11</v>
      </c>
      <c r="B21" s="295" t="s">
        <v>720</v>
      </c>
      <c r="C21" s="296">
        <f t="shared" si="1"/>
        <v>3</v>
      </c>
      <c r="D21" s="297"/>
      <c r="E21" s="297"/>
      <c r="F21" s="296"/>
      <c r="G21" s="296"/>
      <c r="H21" s="298">
        <v>3</v>
      </c>
      <c r="I21" s="299" t="s">
        <v>721</v>
      </c>
      <c r="J21" s="91" t="s">
        <v>397</v>
      </c>
    </row>
    <row r="22" spans="1:10" s="29" customFormat="1" ht="46.5" x14ac:dyDescent="0.35">
      <c r="A22" s="288">
        <v>12</v>
      </c>
      <c r="B22" s="295" t="s">
        <v>722</v>
      </c>
      <c r="C22" s="296">
        <f t="shared" si="1"/>
        <v>4.7</v>
      </c>
      <c r="D22" s="297">
        <v>4.7</v>
      </c>
      <c r="E22" s="297"/>
      <c r="F22" s="296"/>
      <c r="G22" s="296"/>
      <c r="H22" s="298"/>
      <c r="I22" s="299" t="s">
        <v>723</v>
      </c>
      <c r="J22" s="91" t="s">
        <v>397</v>
      </c>
    </row>
    <row r="23" spans="1:10" s="29" customFormat="1" ht="46.5" x14ac:dyDescent="0.35">
      <c r="A23" s="288">
        <v>13</v>
      </c>
      <c r="B23" s="295" t="s">
        <v>724</v>
      </c>
      <c r="C23" s="296">
        <f t="shared" si="1"/>
        <v>1.5</v>
      </c>
      <c r="D23" s="297">
        <v>1.5</v>
      </c>
      <c r="E23" s="297"/>
      <c r="F23" s="296"/>
      <c r="G23" s="296"/>
      <c r="H23" s="297"/>
      <c r="I23" s="299" t="s">
        <v>725</v>
      </c>
      <c r="J23" s="91" t="s">
        <v>397</v>
      </c>
    </row>
    <row r="24" spans="1:10" s="29" customFormat="1" ht="46.5" x14ac:dyDescent="0.35">
      <c r="A24" s="288">
        <v>14</v>
      </c>
      <c r="B24" s="295" t="s">
        <v>761</v>
      </c>
      <c r="C24" s="296">
        <f t="shared" si="1"/>
        <v>1.5</v>
      </c>
      <c r="D24" s="297">
        <v>1.5</v>
      </c>
      <c r="E24" s="297"/>
      <c r="F24" s="296"/>
      <c r="G24" s="296"/>
      <c r="H24" s="298"/>
      <c r="I24" s="299" t="s">
        <v>726</v>
      </c>
      <c r="J24" s="91" t="s">
        <v>397</v>
      </c>
    </row>
    <row r="25" spans="1:10" s="29" customFormat="1" x14ac:dyDescent="0.35">
      <c r="A25" s="300" t="s">
        <v>300</v>
      </c>
      <c r="B25" s="301" t="s">
        <v>301</v>
      </c>
      <c r="C25" s="302">
        <f>SUM(C26:C32)</f>
        <v>29.1</v>
      </c>
      <c r="D25" s="302">
        <f t="shared" ref="D25" si="2">SUM(D26:D32)</f>
        <v>29.1</v>
      </c>
      <c r="E25" s="302"/>
      <c r="F25" s="302"/>
      <c r="G25" s="302"/>
      <c r="H25" s="302"/>
      <c r="I25" s="303"/>
      <c r="J25" s="864"/>
    </row>
    <row r="26" spans="1:10" s="29" customFormat="1" ht="56" x14ac:dyDescent="0.35">
      <c r="A26" s="288">
        <v>2</v>
      </c>
      <c r="B26" s="295" t="s">
        <v>727</v>
      </c>
      <c r="C26" s="296">
        <f t="shared" ref="C26:C32" si="3">SUM(D26:H26)</f>
        <v>5</v>
      </c>
      <c r="D26" s="304">
        <v>5</v>
      </c>
      <c r="E26" s="297"/>
      <c r="F26" s="296"/>
      <c r="G26" s="296"/>
      <c r="H26" s="297"/>
      <c r="I26" s="299" t="s">
        <v>728</v>
      </c>
      <c r="J26" s="91" t="s">
        <v>397</v>
      </c>
    </row>
    <row r="27" spans="1:10" s="29" customFormat="1" ht="46.5" x14ac:dyDescent="0.35">
      <c r="A27" s="288">
        <v>3</v>
      </c>
      <c r="B27" s="295" t="s">
        <v>729</v>
      </c>
      <c r="C27" s="296">
        <f t="shared" si="3"/>
        <v>1</v>
      </c>
      <c r="D27" s="304">
        <v>1</v>
      </c>
      <c r="E27" s="297"/>
      <c r="F27" s="296"/>
      <c r="G27" s="296"/>
      <c r="H27" s="297"/>
      <c r="I27" s="299" t="s">
        <v>730</v>
      </c>
      <c r="J27" s="91" t="s">
        <v>397</v>
      </c>
    </row>
    <row r="28" spans="1:10" s="29" customFormat="1" ht="46.5" x14ac:dyDescent="0.35">
      <c r="A28" s="288">
        <v>4</v>
      </c>
      <c r="B28" s="295" t="s">
        <v>731</v>
      </c>
      <c r="C28" s="296">
        <f t="shared" si="3"/>
        <v>0.1</v>
      </c>
      <c r="D28" s="297">
        <v>0.1</v>
      </c>
      <c r="E28" s="297"/>
      <c r="F28" s="296"/>
      <c r="G28" s="296"/>
      <c r="H28" s="315"/>
      <c r="I28" s="299" t="s">
        <v>732</v>
      </c>
      <c r="J28" s="91" t="s">
        <v>397</v>
      </c>
    </row>
    <row r="29" spans="1:10" s="29" customFormat="1" ht="46.5" x14ac:dyDescent="0.35">
      <c r="A29" s="288">
        <v>5</v>
      </c>
      <c r="B29" s="295" t="s">
        <v>733</v>
      </c>
      <c r="C29" s="297">
        <f t="shared" si="3"/>
        <v>8</v>
      </c>
      <c r="D29" s="297">
        <v>8</v>
      </c>
      <c r="E29" s="297"/>
      <c r="F29" s="296"/>
      <c r="G29" s="296"/>
      <c r="H29" s="297"/>
      <c r="I29" s="299" t="s">
        <v>734</v>
      </c>
      <c r="J29" s="91" t="s">
        <v>397</v>
      </c>
    </row>
    <row r="30" spans="1:10" s="29" customFormat="1" ht="46.5" x14ac:dyDescent="0.35">
      <c r="A30" s="288">
        <v>6</v>
      </c>
      <c r="B30" s="295" t="s">
        <v>735</v>
      </c>
      <c r="C30" s="297">
        <f t="shared" si="3"/>
        <v>7.5</v>
      </c>
      <c r="D30" s="297">
        <v>7.5</v>
      </c>
      <c r="E30" s="297"/>
      <c r="F30" s="296"/>
      <c r="G30" s="296"/>
      <c r="H30" s="297"/>
      <c r="I30" s="299" t="s">
        <v>736</v>
      </c>
      <c r="J30" s="91" t="s">
        <v>397</v>
      </c>
    </row>
    <row r="31" spans="1:10" s="29" customFormat="1" ht="46.5" x14ac:dyDescent="0.35">
      <c r="A31" s="288">
        <v>7</v>
      </c>
      <c r="B31" s="295" t="s">
        <v>737</v>
      </c>
      <c r="C31" s="297">
        <f t="shared" si="3"/>
        <v>6</v>
      </c>
      <c r="D31" s="297">
        <v>6</v>
      </c>
      <c r="E31" s="297"/>
      <c r="F31" s="296"/>
      <c r="G31" s="296"/>
      <c r="H31" s="297"/>
      <c r="I31" s="294" t="s">
        <v>109</v>
      </c>
      <c r="J31" s="91" t="s">
        <v>397</v>
      </c>
    </row>
    <row r="32" spans="1:10" s="29" customFormat="1" x14ac:dyDescent="0.35">
      <c r="A32" s="288">
        <v>8</v>
      </c>
      <c r="B32" s="289" t="s">
        <v>738</v>
      </c>
      <c r="C32" s="297">
        <f t="shared" si="3"/>
        <v>1.5</v>
      </c>
      <c r="D32" s="297">
        <v>1.5</v>
      </c>
      <c r="E32" s="297"/>
      <c r="F32" s="296"/>
      <c r="G32" s="296"/>
      <c r="H32" s="297"/>
      <c r="I32" s="294" t="s">
        <v>109</v>
      </c>
      <c r="J32" s="294"/>
    </row>
    <row r="33" spans="1:10" s="29" customFormat="1" x14ac:dyDescent="0.35">
      <c r="A33" s="300" t="s">
        <v>304</v>
      </c>
      <c r="B33" s="303" t="s">
        <v>492</v>
      </c>
      <c r="C33" s="302">
        <f>+D33+H33</f>
        <v>72.61</v>
      </c>
      <c r="D33" s="302">
        <f>+D34+D35</f>
        <v>67.36</v>
      </c>
      <c r="E33" s="302"/>
      <c r="F33" s="302"/>
      <c r="G33" s="302"/>
      <c r="H33" s="302">
        <f t="shared" ref="H33" si="4">SUM(H34)</f>
        <v>5.25</v>
      </c>
      <c r="I33" s="303"/>
      <c r="J33" s="864"/>
    </row>
    <row r="34" spans="1:10" s="29" customFormat="1" x14ac:dyDescent="0.35">
      <c r="A34" s="288">
        <v>1</v>
      </c>
      <c r="B34" s="289" t="s">
        <v>739</v>
      </c>
      <c r="C34" s="290">
        <f>SUM(D34:H34)</f>
        <v>42.61</v>
      </c>
      <c r="D34" s="290">
        <v>37.36</v>
      </c>
      <c r="E34" s="291"/>
      <c r="F34" s="292"/>
      <c r="G34" s="291"/>
      <c r="H34" s="293">
        <v>5.25</v>
      </c>
      <c r="I34" s="294" t="s">
        <v>109</v>
      </c>
      <c r="J34" s="305"/>
    </row>
    <row r="35" spans="1:10" s="29" customFormat="1" x14ac:dyDescent="0.35">
      <c r="A35" s="288">
        <v>2</v>
      </c>
      <c r="B35" s="289" t="s">
        <v>1347</v>
      </c>
      <c r="C35" s="290">
        <f>SUM(D35:H35)</f>
        <v>30</v>
      </c>
      <c r="D35" s="290">
        <v>30</v>
      </c>
      <c r="E35" s="291"/>
      <c r="F35" s="292"/>
      <c r="G35" s="291"/>
      <c r="H35" s="293"/>
      <c r="I35" s="294" t="s">
        <v>109</v>
      </c>
      <c r="J35" s="305"/>
    </row>
    <row r="36" spans="1:10" s="29" customFormat="1" x14ac:dyDescent="0.35">
      <c r="A36" s="300" t="s">
        <v>327</v>
      </c>
      <c r="B36" s="306" t="s">
        <v>486</v>
      </c>
      <c r="C36" s="302">
        <f>SUM(C37:C38)</f>
        <v>2.5</v>
      </c>
      <c r="D36" s="302">
        <f t="shared" ref="D36" si="5">SUM(D37:D38)</f>
        <v>2.5</v>
      </c>
      <c r="E36" s="302"/>
      <c r="F36" s="302"/>
      <c r="G36" s="302"/>
      <c r="H36" s="302"/>
      <c r="I36" s="303"/>
      <c r="J36" s="864"/>
    </row>
    <row r="37" spans="1:10" s="29" customFormat="1" ht="46.5" x14ac:dyDescent="0.35">
      <c r="A37" s="288">
        <v>1</v>
      </c>
      <c r="B37" s="295" t="s">
        <v>740</v>
      </c>
      <c r="C37" s="296">
        <f>SUM(D37:H37)</f>
        <v>1.5</v>
      </c>
      <c r="D37" s="297">
        <v>1.5</v>
      </c>
      <c r="E37" s="297"/>
      <c r="F37" s="296"/>
      <c r="G37" s="296"/>
      <c r="H37" s="298"/>
      <c r="I37" s="299" t="s">
        <v>725</v>
      </c>
      <c r="J37" s="91" t="s">
        <v>397</v>
      </c>
    </row>
    <row r="38" spans="1:10" s="29" customFormat="1" ht="46.5" x14ac:dyDescent="0.35">
      <c r="A38" s="288">
        <v>2</v>
      </c>
      <c r="B38" s="295" t="s">
        <v>741</v>
      </c>
      <c r="C38" s="296">
        <f>SUM(D38:H38)</f>
        <v>1</v>
      </c>
      <c r="D38" s="297">
        <v>1</v>
      </c>
      <c r="E38" s="297"/>
      <c r="F38" s="296"/>
      <c r="G38" s="296"/>
      <c r="H38" s="298"/>
      <c r="I38" s="299" t="s">
        <v>725</v>
      </c>
      <c r="J38" s="91" t="s">
        <v>397</v>
      </c>
    </row>
    <row r="39" spans="1:10" s="29" customFormat="1" x14ac:dyDescent="0.35">
      <c r="A39" s="300" t="s">
        <v>386</v>
      </c>
      <c r="B39" s="307" t="s">
        <v>742</v>
      </c>
      <c r="C39" s="302">
        <f>SUM(C40:C41)</f>
        <v>1</v>
      </c>
      <c r="D39" s="302">
        <f t="shared" ref="D39:H39" si="6">SUM(D40:D41)</f>
        <v>0.4</v>
      </c>
      <c r="E39" s="302"/>
      <c r="F39" s="302"/>
      <c r="G39" s="302"/>
      <c r="H39" s="302">
        <f t="shared" si="6"/>
        <v>0.6</v>
      </c>
      <c r="I39" s="303"/>
      <c r="J39" s="864"/>
    </row>
    <row r="40" spans="1:10" s="29" customFormat="1" ht="28" x14ac:dyDescent="0.35">
      <c r="A40" s="288">
        <v>1</v>
      </c>
      <c r="B40" s="289" t="s">
        <v>743</v>
      </c>
      <c r="C40" s="290">
        <f>SUM(D40:H40)</f>
        <v>0.6</v>
      </c>
      <c r="D40" s="292"/>
      <c r="E40" s="291"/>
      <c r="F40" s="292"/>
      <c r="G40" s="291"/>
      <c r="H40" s="293">
        <v>0.6</v>
      </c>
      <c r="I40" s="294" t="s">
        <v>744</v>
      </c>
      <c r="J40" s="294"/>
    </row>
    <row r="41" spans="1:10" s="29" customFormat="1" ht="46.5" x14ac:dyDescent="0.35">
      <c r="A41" s="288">
        <v>2</v>
      </c>
      <c r="B41" s="295" t="s">
        <v>745</v>
      </c>
      <c r="C41" s="296">
        <f>SUM(D41:H41)</f>
        <v>0.4</v>
      </c>
      <c r="D41" s="297">
        <v>0.4</v>
      </c>
      <c r="E41" s="297"/>
      <c r="F41" s="296"/>
      <c r="G41" s="296"/>
      <c r="H41" s="297"/>
      <c r="I41" s="299" t="s">
        <v>746</v>
      </c>
      <c r="J41" s="91" t="s">
        <v>397</v>
      </c>
    </row>
    <row r="42" spans="1:10" s="29" customFormat="1" x14ac:dyDescent="0.35">
      <c r="A42" s="300" t="s">
        <v>389</v>
      </c>
      <c r="B42" s="301" t="s">
        <v>387</v>
      </c>
      <c r="C42" s="302">
        <f>SUM(C43)</f>
        <v>0.8</v>
      </c>
      <c r="D42" s="302">
        <f t="shared" ref="D42" si="7">SUM(D43)</f>
        <v>0.8</v>
      </c>
      <c r="E42" s="302"/>
      <c r="F42" s="302"/>
      <c r="G42" s="302"/>
      <c r="H42" s="302"/>
      <c r="I42" s="303"/>
      <c r="J42" s="864"/>
    </row>
    <row r="43" spans="1:10" s="29" customFormat="1" ht="46.5" x14ac:dyDescent="0.35">
      <c r="A43" s="288">
        <v>1</v>
      </c>
      <c r="B43" s="295" t="s">
        <v>747</v>
      </c>
      <c r="C43" s="296">
        <f>SUM(D43:H43)</f>
        <v>0.8</v>
      </c>
      <c r="D43" s="297">
        <v>0.8</v>
      </c>
      <c r="E43" s="297"/>
      <c r="F43" s="296"/>
      <c r="G43" s="296"/>
      <c r="H43" s="297"/>
      <c r="I43" s="299" t="s">
        <v>748</v>
      </c>
      <c r="J43" s="91" t="s">
        <v>397</v>
      </c>
    </row>
    <row r="44" spans="1:10" s="29" customFormat="1" x14ac:dyDescent="0.35">
      <c r="A44" s="300" t="s">
        <v>485</v>
      </c>
      <c r="B44" s="307" t="s">
        <v>573</v>
      </c>
      <c r="C44" s="308">
        <f>SUM(C45:C46)</f>
        <v>3.5</v>
      </c>
      <c r="D44" s="308">
        <f t="shared" ref="D44" si="8">SUM(D45:D46)</f>
        <v>3.5</v>
      </c>
      <c r="E44" s="308"/>
      <c r="F44" s="308"/>
      <c r="G44" s="308"/>
      <c r="H44" s="308"/>
      <c r="I44" s="309"/>
      <c r="J44" s="300"/>
    </row>
    <row r="45" spans="1:10" s="29" customFormat="1" ht="46.5" x14ac:dyDescent="0.35">
      <c r="A45" s="288">
        <v>1</v>
      </c>
      <c r="B45" s="295" t="s">
        <v>1193</v>
      </c>
      <c r="C45" s="296">
        <f>SUM(D45:H45)</f>
        <v>2</v>
      </c>
      <c r="D45" s="297">
        <v>2</v>
      </c>
      <c r="E45" s="297"/>
      <c r="F45" s="296"/>
      <c r="G45" s="296"/>
      <c r="H45" s="297"/>
      <c r="I45" s="299" t="s">
        <v>749</v>
      </c>
      <c r="J45" s="91" t="s">
        <v>397</v>
      </c>
    </row>
    <row r="46" spans="1:10" s="29" customFormat="1" ht="28" x14ac:dyDescent="0.35">
      <c r="A46" s="288">
        <v>2</v>
      </c>
      <c r="B46" s="295" t="s">
        <v>1194</v>
      </c>
      <c r="C46" s="296">
        <f>SUM(D46:H46)</f>
        <v>1.5</v>
      </c>
      <c r="D46" s="297">
        <v>1.5</v>
      </c>
      <c r="E46" s="297"/>
      <c r="F46" s="296"/>
      <c r="G46" s="296"/>
      <c r="H46" s="297"/>
      <c r="I46" s="299" t="s">
        <v>713</v>
      </c>
      <c r="J46" s="315"/>
    </row>
    <row r="47" spans="1:10" s="29" customFormat="1" x14ac:dyDescent="0.35">
      <c r="A47" s="300" t="s">
        <v>534</v>
      </c>
      <c r="B47" s="301" t="s">
        <v>750</v>
      </c>
      <c r="C47" s="308">
        <f>SUM(C48:C51)</f>
        <v>0.17025000000000001</v>
      </c>
      <c r="D47" s="308">
        <f t="shared" ref="D47:H47" si="9">SUM(D48:D51)</f>
        <v>0.12025</v>
      </c>
      <c r="E47" s="308"/>
      <c r="F47" s="308"/>
      <c r="G47" s="308"/>
      <c r="H47" s="308">
        <f t="shared" si="9"/>
        <v>0.05</v>
      </c>
      <c r="I47" s="309"/>
      <c r="J47" s="300"/>
    </row>
    <row r="48" spans="1:10" s="29" customFormat="1" x14ac:dyDescent="0.35">
      <c r="A48" s="288">
        <v>1</v>
      </c>
      <c r="B48" s="289" t="s">
        <v>751</v>
      </c>
      <c r="C48" s="290">
        <v>0.04</v>
      </c>
      <c r="D48" s="293"/>
      <c r="E48" s="291"/>
      <c r="F48" s="291"/>
      <c r="G48" s="291"/>
      <c r="H48" s="293">
        <v>0.04</v>
      </c>
      <c r="I48" s="294" t="s">
        <v>752</v>
      </c>
      <c r="J48" s="294"/>
    </row>
    <row r="49" spans="1:10" s="29" customFormat="1" x14ac:dyDescent="0.35">
      <c r="A49" s="288">
        <v>2</v>
      </c>
      <c r="B49" s="289" t="s">
        <v>753</v>
      </c>
      <c r="C49" s="290">
        <v>0.01</v>
      </c>
      <c r="D49" s="290"/>
      <c r="E49" s="291"/>
      <c r="F49" s="292"/>
      <c r="G49" s="291"/>
      <c r="H49" s="293">
        <v>0.01</v>
      </c>
      <c r="I49" s="294" t="s">
        <v>725</v>
      </c>
      <c r="J49" s="294"/>
    </row>
    <row r="50" spans="1:10" s="29" customFormat="1" x14ac:dyDescent="0.35">
      <c r="A50" s="288">
        <v>3</v>
      </c>
      <c r="B50" s="289" t="s">
        <v>754</v>
      </c>
      <c r="C50" s="290">
        <v>4.24E-2</v>
      </c>
      <c r="D50" s="310">
        <v>4.24E-2</v>
      </c>
      <c r="E50" s="291"/>
      <c r="F50" s="292"/>
      <c r="G50" s="291"/>
      <c r="H50" s="293"/>
      <c r="I50" s="294" t="s">
        <v>755</v>
      </c>
      <c r="J50" s="294"/>
    </row>
    <row r="51" spans="1:10" s="29" customFormat="1" x14ac:dyDescent="0.35">
      <c r="A51" s="288">
        <v>4</v>
      </c>
      <c r="B51" s="289" t="s">
        <v>756</v>
      </c>
      <c r="C51" s="290">
        <v>7.7850000000000003E-2</v>
      </c>
      <c r="D51" s="310">
        <v>7.7850000000000003E-2</v>
      </c>
      <c r="E51" s="291"/>
      <c r="F51" s="292"/>
      <c r="G51" s="291"/>
      <c r="H51" s="293"/>
      <c r="I51" s="294" t="s">
        <v>757</v>
      </c>
      <c r="J51" s="294"/>
    </row>
    <row r="52" spans="1:10" s="29" customFormat="1" x14ac:dyDescent="0.35">
      <c r="A52" s="300" t="s">
        <v>689</v>
      </c>
      <c r="B52" s="311" t="s">
        <v>758</v>
      </c>
      <c r="C52" s="302">
        <f>SUM(C53)</f>
        <v>0.6</v>
      </c>
      <c r="D52" s="302"/>
      <c r="E52" s="302"/>
      <c r="F52" s="302"/>
      <c r="G52" s="302"/>
      <c r="H52" s="302">
        <f t="shared" ref="H52" si="10">SUM(H53)</f>
        <v>0.6</v>
      </c>
      <c r="I52" s="300"/>
      <c r="J52" s="300"/>
    </row>
    <row r="53" spans="1:10" s="29" customFormat="1" ht="56" x14ac:dyDescent="0.35">
      <c r="A53" s="288">
        <v>1</v>
      </c>
      <c r="B53" s="289" t="s">
        <v>759</v>
      </c>
      <c r="C53" s="290">
        <f>SUM(D53:H53)</f>
        <v>0.6</v>
      </c>
      <c r="D53" s="293"/>
      <c r="E53" s="312"/>
      <c r="F53" s="312"/>
      <c r="G53" s="291"/>
      <c r="H53" s="293">
        <v>0.6</v>
      </c>
      <c r="I53" s="294" t="s">
        <v>109</v>
      </c>
      <c r="J53" s="91" t="s">
        <v>397</v>
      </c>
    </row>
    <row r="54" spans="1:10" s="29" customFormat="1" x14ac:dyDescent="0.35">
      <c r="A54" s="300" t="s">
        <v>696</v>
      </c>
      <c r="B54" s="303" t="s">
        <v>568</v>
      </c>
      <c r="C54" s="302">
        <f>SUM(C55)</f>
        <v>0.2</v>
      </c>
      <c r="D54" s="302">
        <f t="shared" ref="D54" si="11">SUM(D55)</f>
        <v>0.2</v>
      </c>
      <c r="E54" s="302"/>
      <c r="F54" s="302"/>
      <c r="G54" s="302"/>
      <c r="H54" s="302"/>
      <c r="I54" s="313"/>
      <c r="J54" s="300"/>
    </row>
    <row r="55" spans="1:10" s="29" customFormat="1" x14ac:dyDescent="0.35">
      <c r="A55" s="288">
        <v>1</v>
      </c>
      <c r="B55" s="289" t="s">
        <v>760</v>
      </c>
      <c r="C55" s="290">
        <f>SUM(D55:H55)</f>
        <v>0.2</v>
      </c>
      <c r="D55" s="293">
        <v>0.2</v>
      </c>
      <c r="E55" s="312"/>
      <c r="F55" s="312"/>
      <c r="G55" s="291"/>
      <c r="H55" s="293"/>
      <c r="I55" s="294" t="s">
        <v>109</v>
      </c>
      <c r="J55" s="294"/>
    </row>
    <row r="56" spans="1:10" x14ac:dyDescent="0.35">
      <c r="A56" s="37">
        <f>+A55+A53+A51+A46+A43+A41+A38+A35+A32+A24</f>
        <v>37</v>
      </c>
      <c r="B56" s="38" t="s">
        <v>1348</v>
      </c>
      <c r="C56" s="36">
        <f>C54+C52+C47+C44+C42+C39+C36+C33+C25+C10</f>
        <v>137.21025</v>
      </c>
      <c r="D56" s="36">
        <f>D54+D52+D47+D44+D42+D39+D36+D33+D25+D10</f>
        <v>127.58025000000001</v>
      </c>
      <c r="E56" s="36"/>
      <c r="F56" s="36"/>
      <c r="G56" s="36"/>
      <c r="H56" s="36">
        <f>H54+H52+H47+H44+H42+H39+H36+H33+H25+H10</f>
        <v>9.629999999999999</v>
      </c>
      <c r="I56" s="38"/>
      <c r="J56" s="39"/>
    </row>
    <row r="58" spans="1:10" x14ac:dyDescent="0.35">
      <c r="I58" s="970" t="str">
        <f>+TH!H81</f>
        <v>HỘI ĐỒNG NHÂN DÂN TỈNH</v>
      </c>
      <c r="J58" s="970"/>
    </row>
  </sheetData>
  <mergeCells count="15">
    <mergeCell ref="I58:J58"/>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31"/>
  <sheetViews>
    <sheetView topLeftCell="A16" zoomScaleNormal="100" workbookViewId="0">
      <selection activeCell="J26" sqref="J26"/>
    </sheetView>
  </sheetViews>
  <sheetFormatPr defaultColWidth="9.1796875" defaultRowHeight="15.5" x14ac:dyDescent="0.35"/>
  <cols>
    <col min="1" max="1" width="5" style="21" customWidth="1"/>
    <col min="2" max="2" width="38.1796875" style="21" customWidth="1"/>
    <col min="3" max="3" width="15.453125" style="21" customWidth="1"/>
    <col min="4" max="4" width="7.453125" style="21" customWidth="1"/>
    <col min="5" max="5" width="6.54296875" style="21" customWidth="1"/>
    <col min="6" max="6" width="6.26953125" style="21" customWidth="1"/>
    <col min="7" max="7" width="6.54296875" style="21" customWidth="1"/>
    <col min="8" max="8" width="9.81640625" style="21" customWidth="1"/>
    <col min="9" max="9" width="12.54296875" style="21" customWidth="1"/>
    <col min="10" max="10" width="31.81640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204</v>
      </c>
      <c r="B4" s="959"/>
      <c r="C4" s="959"/>
      <c r="D4" s="959"/>
      <c r="E4" s="959"/>
      <c r="F4" s="959"/>
      <c r="G4" s="959"/>
      <c r="H4" s="959"/>
      <c r="I4" s="959"/>
      <c r="J4" s="959"/>
    </row>
    <row r="5" spans="1:10" x14ac:dyDescent="0.35">
      <c r="A5" s="959" t="s">
        <v>205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596" t="s">
        <v>296</v>
      </c>
      <c r="B10" s="509" t="s">
        <v>301</v>
      </c>
      <c r="C10" s="602">
        <f>SUM(C11:C18)</f>
        <v>7.2600000000000007</v>
      </c>
      <c r="D10" s="602">
        <f t="shared" ref="D10" si="0">SUM(D11:D18)</f>
        <v>7.2600000000000007</v>
      </c>
      <c r="E10" s="602"/>
      <c r="F10" s="602"/>
      <c r="G10" s="602"/>
      <c r="H10" s="602"/>
      <c r="I10" s="597"/>
      <c r="J10" s="598"/>
    </row>
    <row r="11" spans="1:10" s="29" customFormat="1" ht="46.5" x14ac:dyDescent="0.35">
      <c r="A11" s="599">
        <v>1</v>
      </c>
      <c r="B11" s="251" t="s">
        <v>1160</v>
      </c>
      <c r="C11" s="603">
        <f t="shared" ref="C11:C18" si="1">SUM(D11:H11)</f>
        <v>3</v>
      </c>
      <c r="D11" s="604">
        <v>3</v>
      </c>
      <c r="E11" s="604"/>
      <c r="F11" s="604"/>
      <c r="G11" s="598"/>
      <c r="H11" s="604"/>
      <c r="I11" s="91" t="s">
        <v>1742</v>
      </c>
      <c r="J11" s="91" t="s">
        <v>397</v>
      </c>
    </row>
    <row r="12" spans="1:10" s="29" customFormat="1" ht="31" x14ac:dyDescent="0.35">
      <c r="A12" s="599">
        <v>2</v>
      </c>
      <c r="B12" s="251" t="s">
        <v>1161</v>
      </c>
      <c r="C12" s="604">
        <f t="shared" si="1"/>
        <v>1</v>
      </c>
      <c r="D12" s="604">
        <v>1</v>
      </c>
      <c r="E12" s="602"/>
      <c r="F12" s="602"/>
      <c r="G12" s="598"/>
      <c r="H12" s="602"/>
      <c r="I12" s="91" t="s">
        <v>1743</v>
      </c>
      <c r="J12" s="598"/>
    </row>
    <row r="13" spans="1:10" s="29" customFormat="1" ht="46.5" x14ac:dyDescent="0.35">
      <c r="A13" s="599">
        <v>3</v>
      </c>
      <c r="B13" s="251" t="s">
        <v>1162</v>
      </c>
      <c r="C13" s="604">
        <f t="shared" si="1"/>
        <v>0.12</v>
      </c>
      <c r="D13" s="604">
        <v>0.12</v>
      </c>
      <c r="E13" s="602"/>
      <c r="F13" s="602"/>
      <c r="G13" s="598"/>
      <c r="H13" s="602"/>
      <c r="I13" s="91" t="s">
        <v>1744</v>
      </c>
      <c r="J13" s="598"/>
    </row>
    <row r="14" spans="1:10" s="29" customFormat="1" ht="31" x14ac:dyDescent="0.35">
      <c r="A14" s="599">
        <v>4</v>
      </c>
      <c r="B14" s="251" t="s">
        <v>1163</v>
      </c>
      <c r="C14" s="604">
        <f t="shared" si="1"/>
        <v>0.08</v>
      </c>
      <c r="D14" s="604">
        <v>0.08</v>
      </c>
      <c r="E14" s="602"/>
      <c r="F14" s="602"/>
      <c r="G14" s="598"/>
      <c r="H14" s="602"/>
      <c r="I14" s="91" t="s">
        <v>1745</v>
      </c>
      <c r="J14" s="598"/>
    </row>
    <row r="15" spans="1:10" s="29" customFormat="1" ht="31" x14ac:dyDescent="0.35">
      <c r="A15" s="599">
        <v>5</v>
      </c>
      <c r="B15" s="251" t="s">
        <v>1164</v>
      </c>
      <c r="C15" s="603">
        <f t="shared" si="1"/>
        <v>0.48</v>
      </c>
      <c r="D15" s="604">
        <v>0.48</v>
      </c>
      <c r="E15" s="604"/>
      <c r="F15" s="604"/>
      <c r="G15" s="598"/>
      <c r="H15" s="604"/>
      <c r="I15" s="91" t="s">
        <v>1746</v>
      </c>
      <c r="J15" s="598"/>
    </row>
    <row r="16" spans="1:10" s="29" customFormat="1" ht="31" x14ac:dyDescent="0.35">
      <c r="A16" s="599">
        <v>6</v>
      </c>
      <c r="B16" s="251" t="s">
        <v>1165</v>
      </c>
      <c r="C16" s="603">
        <f t="shared" si="1"/>
        <v>0.36</v>
      </c>
      <c r="D16" s="604">
        <v>0.36</v>
      </c>
      <c r="E16" s="604"/>
      <c r="F16" s="604"/>
      <c r="G16" s="598"/>
      <c r="H16" s="604"/>
      <c r="I16" s="91" t="s">
        <v>1747</v>
      </c>
      <c r="J16" s="598"/>
    </row>
    <row r="17" spans="1:10" s="29" customFormat="1" ht="31" x14ac:dyDescent="0.35">
      <c r="A17" s="599">
        <v>7</v>
      </c>
      <c r="B17" s="251" t="s">
        <v>1166</v>
      </c>
      <c r="C17" s="603">
        <f t="shared" si="1"/>
        <v>1.82</v>
      </c>
      <c r="D17" s="604">
        <v>1.82</v>
      </c>
      <c r="E17" s="604"/>
      <c r="F17" s="604"/>
      <c r="G17" s="598"/>
      <c r="H17" s="604"/>
      <c r="I17" s="91" t="s">
        <v>1748</v>
      </c>
      <c r="J17" s="598"/>
    </row>
    <row r="18" spans="1:10" s="29" customFormat="1" ht="31" x14ac:dyDescent="0.35">
      <c r="A18" s="599">
        <v>8</v>
      </c>
      <c r="B18" s="251" t="s">
        <v>1167</v>
      </c>
      <c r="C18" s="603">
        <f t="shared" si="1"/>
        <v>0.4</v>
      </c>
      <c r="D18" s="603">
        <v>0.4</v>
      </c>
      <c r="E18" s="604"/>
      <c r="F18" s="604"/>
      <c r="G18" s="598"/>
      <c r="H18" s="604"/>
      <c r="I18" s="91" t="s">
        <v>1749</v>
      </c>
      <c r="J18" s="598"/>
    </row>
    <row r="19" spans="1:10" s="29" customFormat="1" x14ac:dyDescent="0.35">
      <c r="A19" s="596" t="s">
        <v>300</v>
      </c>
      <c r="B19" s="509" t="s">
        <v>535</v>
      </c>
      <c r="C19" s="602">
        <f>SUM(C20)</f>
        <v>0.3</v>
      </c>
      <c r="D19" s="602">
        <f t="shared" ref="D19" si="2">SUM(D20)</f>
        <v>0.3</v>
      </c>
      <c r="E19" s="602"/>
      <c r="F19" s="602"/>
      <c r="G19" s="602"/>
      <c r="H19" s="602"/>
      <c r="I19" s="38"/>
      <c r="J19" s="598"/>
    </row>
    <row r="20" spans="1:10" s="29" customFormat="1" ht="46.5" x14ac:dyDescent="0.35">
      <c r="A20" s="599">
        <v>1</v>
      </c>
      <c r="B20" s="251" t="s">
        <v>1168</v>
      </c>
      <c r="C20" s="604">
        <f>SUM(D20:H20)</f>
        <v>0.3</v>
      </c>
      <c r="D20" s="604">
        <v>0.3</v>
      </c>
      <c r="E20" s="602"/>
      <c r="F20" s="602"/>
      <c r="G20" s="598"/>
      <c r="H20" s="602"/>
      <c r="I20" s="91" t="s">
        <v>1750</v>
      </c>
      <c r="J20" s="91" t="s">
        <v>397</v>
      </c>
    </row>
    <row r="21" spans="1:10" s="29" customFormat="1" ht="30" x14ac:dyDescent="0.35">
      <c r="A21" s="596" t="s">
        <v>304</v>
      </c>
      <c r="B21" s="509" t="s">
        <v>1169</v>
      </c>
      <c r="C21" s="605">
        <f>SUM(C22)</f>
        <v>3.5</v>
      </c>
      <c r="D21" s="605">
        <f t="shared" ref="D21" si="3">SUM(D22)</f>
        <v>3.5</v>
      </c>
      <c r="E21" s="605"/>
      <c r="F21" s="605"/>
      <c r="G21" s="605"/>
      <c r="H21" s="605"/>
      <c r="I21" s="228"/>
      <c r="J21" s="598"/>
    </row>
    <row r="22" spans="1:10" s="29" customFormat="1" ht="46.5" x14ac:dyDescent="0.35">
      <c r="A22" s="599">
        <v>1</v>
      </c>
      <c r="B22" s="251" t="s">
        <v>1170</v>
      </c>
      <c r="C22" s="603">
        <f>SUM(D22:H22)</f>
        <v>3.5</v>
      </c>
      <c r="D22" s="604">
        <v>3.5</v>
      </c>
      <c r="E22" s="604"/>
      <c r="F22" s="604"/>
      <c r="G22" s="598"/>
      <c r="H22" s="604"/>
      <c r="I22" s="91" t="s">
        <v>1751</v>
      </c>
      <c r="J22" s="91" t="s">
        <v>397</v>
      </c>
    </row>
    <row r="23" spans="1:10" s="29" customFormat="1" x14ac:dyDescent="0.35">
      <c r="A23" s="596" t="s">
        <v>327</v>
      </c>
      <c r="B23" s="509" t="s">
        <v>297</v>
      </c>
      <c r="C23" s="602">
        <f>SUM(C24:C28)</f>
        <v>4.5</v>
      </c>
      <c r="D23" s="602">
        <f t="shared" ref="D23:H23" si="4">SUM(D24:D28)</f>
        <v>3.1</v>
      </c>
      <c r="E23" s="602"/>
      <c r="F23" s="602"/>
      <c r="G23" s="602"/>
      <c r="H23" s="602">
        <f t="shared" si="4"/>
        <v>1.4</v>
      </c>
      <c r="I23" s="228"/>
      <c r="J23" s="598"/>
    </row>
    <row r="24" spans="1:10" s="29" customFormat="1" ht="28" x14ac:dyDescent="0.35">
      <c r="A24" s="599">
        <v>1</v>
      </c>
      <c r="B24" s="82" t="s">
        <v>1171</v>
      </c>
      <c r="C24" s="606">
        <f>SUM(D24:H24)</f>
        <v>1.8</v>
      </c>
      <c r="D24" s="607">
        <v>0.9</v>
      </c>
      <c r="E24" s="607"/>
      <c r="F24" s="607"/>
      <c r="G24" s="598"/>
      <c r="H24" s="608">
        <v>0.9</v>
      </c>
      <c r="I24" s="937" t="s">
        <v>1752</v>
      </c>
      <c r="J24" s="598"/>
    </row>
    <row r="25" spans="1:10" s="29" customFormat="1" ht="28" x14ac:dyDescent="0.35">
      <c r="A25" s="599">
        <v>2</v>
      </c>
      <c r="B25" s="82" t="s">
        <v>1172</v>
      </c>
      <c r="C25" s="606">
        <f>SUM(D25:H25)</f>
        <v>0.5</v>
      </c>
      <c r="D25" s="607"/>
      <c r="E25" s="607"/>
      <c r="F25" s="607"/>
      <c r="G25" s="598"/>
      <c r="H25" s="608">
        <v>0.5</v>
      </c>
      <c r="I25" s="937" t="s">
        <v>1753</v>
      </c>
      <c r="J25" s="598"/>
    </row>
    <row r="26" spans="1:10" s="29" customFormat="1" ht="31" x14ac:dyDescent="0.35">
      <c r="A26" s="599">
        <v>3</v>
      </c>
      <c r="B26" s="251" t="s">
        <v>1173</v>
      </c>
      <c r="C26" s="603">
        <f>SUM(D26:H26)</f>
        <v>0.2</v>
      </c>
      <c r="D26" s="609">
        <v>0.2</v>
      </c>
      <c r="E26" s="604"/>
      <c r="F26" s="604"/>
      <c r="G26" s="598"/>
      <c r="H26" s="610"/>
      <c r="I26" s="938" t="s">
        <v>1750</v>
      </c>
      <c r="J26" s="598"/>
    </row>
    <row r="27" spans="1:10" s="29" customFormat="1" ht="31" x14ac:dyDescent="0.35">
      <c r="A27" s="600">
        <v>4</v>
      </c>
      <c r="B27" s="601" t="s">
        <v>1174</v>
      </c>
      <c r="C27" s="611">
        <f>SUM(D27:H27)</f>
        <v>1</v>
      </c>
      <c r="D27" s="611">
        <v>1</v>
      </c>
      <c r="E27" s="612"/>
      <c r="F27" s="612"/>
      <c r="G27" s="598"/>
      <c r="H27" s="612"/>
      <c r="I27" s="938" t="s">
        <v>1750</v>
      </c>
      <c r="J27" s="598"/>
    </row>
    <row r="28" spans="1:10" s="29" customFormat="1" ht="46.5" x14ac:dyDescent="0.35">
      <c r="A28" s="600">
        <v>5</v>
      </c>
      <c r="B28" s="601" t="s">
        <v>1175</v>
      </c>
      <c r="C28" s="611">
        <f>SUM(D28:H28)</f>
        <v>1</v>
      </c>
      <c r="D28" s="611">
        <v>1</v>
      </c>
      <c r="E28" s="612"/>
      <c r="F28" s="612"/>
      <c r="G28" s="598"/>
      <c r="H28" s="612"/>
      <c r="I28" s="939" t="s">
        <v>1754</v>
      </c>
      <c r="J28" s="91" t="s">
        <v>397</v>
      </c>
    </row>
    <row r="29" spans="1:10" x14ac:dyDescent="0.35">
      <c r="A29" s="37">
        <f>A28+A22+A20+A18</f>
        <v>15</v>
      </c>
      <c r="B29" s="38" t="s">
        <v>424</v>
      </c>
      <c r="C29" s="36">
        <f>C23+C21+C19+C10</f>
        <v>15.560000000000002</v>
      </c>
      <c r="D29" s="36">
        <f>D23+D21+D19+D10</f>
        <v>14.16</v>
      </c>
      <c r="E29" s="36"/>
      <c r="F29" s="36"/>
      <c r="G29" s="36"/>
      <c r="H29" s="36">
        <f t="shared" ref="H29" si="5">H23+H21+H19+H10</f>
        <v>1.4</v>
      </c>
      <c r="I29" s="38"/>
      <c r="J29" s="39"/>
    </row>
    <row r="31" spans="1:10" x14ac:dyDescent="0.35">
      <c r="I31" s="970" t="str">
        <f>+TH!H81</f>
        <v>HỘI ĐỒNG NHÂN DÂN TỈNH</v>
      </c>
      <c r="J31" s="970"/>
    </row>
  </sheetData>
  <mergeCells count="15">
    <mergeCell ref="I31:J31"/>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45"/>
  <sheetViews>
    <sheetView topLeftCell="A19" zoomScaleNormal="100" workbookViewId="0">
      <selection activeCell="J40" sqref="J40"/>
    </sheetView>
  </sheetViews>
  <sheetFormatPr defaultColWidth="9.1796875" defaultRowHeight="15.5" x14ac:dyDescent="0.35"/>
  <cols>
    <col min="1" max="1" width="5" style="21" customWidth="1"/>
    <col min="2" max="2" width="32.453125" style="21" customWidth="1"/>
    <col min="3" max="3" width="16.26953125" style="21" customWidth="1"/>
    <col min="4" max="4" width="7.453125" style="21" customWidth="1"/>
    <col min="5" max="5" width="6.54296875" style="21" customWidth="1"/>
    <col min="6" max="7" width="6.26953125" style="21" customWidth="1"/>
    <col min="8" max="8" width="10.54296875" style="21" customWidth="1"/>
    <col min="9" max="9" width="20" style="21" customWidth="1"/>
    <col min="10" max="10" width="29.17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206</v>
      </c>
      <c r="B4" s="959"/>
      <c r="C4" s="959"/>
      <c r="D4" s="959"/>
      <c r="E4" s="959"/>
      <c r="F4" s="959"/>
      <c r="G4" s="959"/>
      <c r="H4" s="959"/>
      <c r="I4" s="959"/>
      <c r="J4" s="959"/>
    </row>
    <row r="5" spans="1:10" x14ac:dyDescent="0.35">
      <c r="A5" s="959" t="s">
        <v>207</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38.25" customHeight="1" x14ac:dyDescent="0.35">
      <c r="A9" s="972"/>
      <c r="B9" s="973"/>
      <c r="C9" s="974"/>
      <c r="D9" s="860" t="s">
        <v>7</v>
      </c>
      <c r="E9" s="860" t="s">
        <v>18</v>
      </c>
      <c r="F9" s="860" t="s">
        <v>9</v>
      </c>
      <c r="G9" s="860" t="s">
        <v>10</v>
      </c>
      <c r="H9" s="860" t="s">
        <v>11</v>
      </c>
      <c r="I9" s="973"/>
      <c r="J9" s="972"/>
    </row>
    <row r="10" spans="1:10" s="29" customFormat="1" ht="30" x14ac:dyDescent="0.35">
      <c r="A10" s="314" t="s">
        <v>296</v>
      </c>
      <c r="B10" s="269" t="s">
        <v>535</v>
      </c>
      <c r="C10" s="334">
        <f>SUM(C11:C12)</f>
        <v>2.8</v>
      </c>
      <c r="D10" s="334">
        <f t="shared" ref="D10:H10" si="0">SUM(D11:D12)</f>
        <v>0.3</v>
      </c>
      <c r="E10" s="334"/>
      <c r="F10" s="334"/>
      <c r="G10" s="334"/>
      <c r="H10" s="334">
        <f t="shared" si="0"/>
        <v>2.5</v>
      </c>
      <c r="I10" s="315"/>
      <c r="J10" s="315"/>
    </row>
    <row r="11" spans="1:10" s="29" customFormat="1" ht="31" x14ac:dyDescent="0.35">
      <c r="A11" s="316">
        <v>1</v>
      </c>
      <c r="B11" s="317" t="s">
        <v>762</v>
      </c>
      <c r="C11" s="335">
        <f>SUM(D11:H11)</f>
        <v>2.2999999999999998</v>
      </c>
      <c r="D11" s="336"/>
      <c r="E11" s="337"/>
      <c r="F11" s="337"/>
      <c r="G11" s="338"/>
      <c r="H11" s="326">
        <v>2.2999999999999998</v>
      </c>
      <c r="I11" s="316" t="s">
        <v>763</v>
      </c>
      <c r="J11" s="318"/>
    </row>
    <row r="12" spans="1:10" s="29" customFormat="1" ht="46.5" x14ac:dyDescent="0.35">
      <c r="A12" s="316">
        <v>2</v>
      </c>
      <c r="B12" s="317" t="s">
        <v>764</v>
      </c>
      <c r="C12" s="336">
        <f>SUM(D12:H12)</f>
        <v>0.5</v>
      </c>
      <c r="D12" s="336">
        <v>0.3</v>
      </c>
      <c r="E12" s="337"/>
      <c r="F12" s="337"/>
      <c r="G12" s="338"/>
      <c r="H12" s="326">
        <v>0.2</v>
      </c>
      <c r="I12" s="316" t="s">
        <v>763</v>
      </c>
      <c r="J12" s="91" t="s">
        <v>397</v>
      </c>
    </row>
    <row r="13" spans="1:10" s="29" customFormat="1" x14ac:dyDescent="0.35">
      <c r="A13" s="319" t="s">
        <v>300</v>
      </c>
      <c r="B13" s="269" t="s">
        <v>573</v>
      </c>
      <c r="C13" s="320">
        <f>SUM(D13:H13)</f>
        <v>0.5</v>
      </c>
      <c r="D13" s="320">
        <f t="shared" ref="D13" si="1">SUM(D14)</f>
        <v>0.4</v>
      </c>
      <c r="E13" s="320"/>
      <c r="F13" s="320"/>
      <c r="G13" s="338"/>
      <c r="H13" s="320">
        <f>SUM(H14)</f>
        <v>0.1</v>
      </c>
      <c r="I13" s="322"/>
      <c r="J13" s="323"/>
    </row>
    <row r="14" spans="1:10" s="29" customFormat="1" ht="31" x14ac:dyDescent="0.35">
      <c r="A14" s="316">
        <v>1</v>
      </c>
      <c r="B14" s="317" t="s">
        <v>765</v>
      </c>
      <c r="C14" s="324">
        <f>SUM(D14:H14)</f>
        <v>0.5</v>
      </c>
      <c r="D14" s="324">
        <v>0.4</v>
      </c>
      <c r="E14" s="325"/>
      <c r="F14" s="325"/>
      <c r="G14" s="338"/>
      <c r="H14" s="326">
        <v>0.1</v>
      </c>
      <c r="I14" s="328" t="s">
        <v>766</v>
      </c>
      <c r="J14" s="329"/>
    </row>
    <row r="15" spans="1:10" s="29" customFormat="1" x14ac:dyDescent="0.35">
      <c r="A15" s="322" t="s">
        <v>304</v>
      </c>
      <c r="B15" s="321" t="s">
        <v>297</v>
      </c>
      <c r="C15" s="320">
        <f>SUM(C16:C33)</f>
        <v>14.46</v>
      </c>
      <c r="D15" s="320">
        <f>SUM(D16:D33)</f>
        <v>7.78</v>
      </c>
      <c r="E15" s="320"/>
      <c r="F15" s="320"/>
      <c r="G15" s="320"/>
      <c r="H15" s="320">
        <f>SUM(H16:H33)</f>
        <v>6.68</v>
      </c>
      <c r="I15" s="890"/>
      <c r="J15" s="323"/>
    </row>
    <row r="16" spans="1:10" s="29" customFormat="1" ht="46.5" x14ac:dyDescent="0.35">
      <c r="A16" s="316">
        <v>1</v>
      </c>
      <c r="B16" s="317" t="s">
        <v>807</v>
      </c>
      <c r="C16" s="336">
        <f t="shared" ref="C16:C32" si="2">SUM(D16:H16)</f>
        <v>1.5</v>
      </c>
      <c r="D16" s="336">
        <v>1.5</v>
      </c>
      <c r="E16" s="337"/>
      <c r="F16" s="337"/>
      <c r="G16" s="337"/>
      <c r="H16" s="339"/>
      <c r="I16" s="316" t="s">
        <v>767</v>
      </c>
      <c r="J16" s="91" t="s">
        <v>397</v>
      </c>
    </row>
    <row r="17" spans="1:10" s="29" customFormat="1" ht="31" x14ac:dyDescent="0.35">
      <c r="A17" s="316">
        <v>2</v>
      </c>
      <c r="B17" s="317" t="s">
        <v>768</v>
      </c>
      <c r="C17" s="340">
        <f t="shared" si="2"/>
        <v>0.02</v>
      </c>
      <c r="D17" s="341"/>
      <c r="E17" s="341"/>
      <c r="F17" s="341"/>
      <c r="G17" s="341"/>
      <c r="H17" s="341">
        <v>0.02</v>
      </c>
      <c r="I17" s="328" t="s">
        <v>769</v>
      </c>
      <c r="J17" s="91"/>
    </row>
    <row r="18" spans="1:10" s="29" customFormat="1" ht="46.5" x14ac:dyDescent="0.35">
      <c r="A18" s="316">
        <v>3</v>
      </c>
      <c r="B18" s="317" t="s">
        <v>770</v>
      </c>
      <c r="C18" s="340">
        <f t="shared" si="2"/>
        <v>1.2</v>
      </c>
      <c r="D18" s="341">
        <v>1.2</v>
      </c>
      <c r="E18" s="341"/>
      <c r="F18" s="341"/>
      <c r="G18" s="341"/>
      <c r="H18" s="341"/>
      <c r="I18" s="328" t="s">
        <v>771</v>
      </c>
      <c r="J18" s="91" t="s">
        <v>397</v>
      </c>
    </row>
    <row r="19" spans="1:10" s="29" customFormat="1" ht="31" x14ac:dyDescent="0.35">
      <c r="A19" s="316">
        <v>4</v>
      </c>
      <c r="B19" s="317" t="s">
        <v>772</v>
      </c>
      <c r="C19" s="340">
        <f t="shared" si="2"/>
        <v>0.06</v>
      </c>
      <c r="D19" s="341">
        <v>0.06</v>
      </c>
      <c r="E19" s="341"/>
      <c r="F19" s="341"/>
      <c r="G19" s="341"/>
      <c r="H19" s="341"/>
      <c r="I19" s="328" t="s">
        <v>773</v>
      </c>
      <c r="J19" s="327"/>
    </row>
    <row r="20" spans="1:10" s="29" customFormat="1" ht="46.5" x14ac:dyDescent="0.35">
      <c r="A20" s="316">
        <v>5</v>
      </c>
      <c r="B20" s="317" t="s">
        <v>774</v>
      </c>
      <c r="C20" s="340">
        <f t="shared" si="2"/>
        <v>0.6</v>
      </c>
      <c r="D20" s="341">
        <v>0.6</v>
      </c>
      <c r="E20" s="341"/>
      <c r="F20" s="341"/>
      <c r="G20" s="341"/>
      <c r="H20" s="338"/>
      <c r="I20" s="328" t="s">
        <v>775</v>
      </c>
      <c r="J20" s="327"/>
    </row>
    <row r="21" spans="1:10" s="29" customFormat="1" ht="31" x14ac:dyDescent="0.35">
      <c r="A21" s="316">
        <v>6</v>
      </c>
      <c r="B21" s="317" t="s">
        <v>776</v>
      </c>
      <c r="C21" s="340">
        <f t="shared" si="2"/>
        <v>0.04</v>
      </c>
      <c r="D21" s="341"/>
      <c r="E21" s="341"/>
      <c r="F21" s="341"/>
      <c r="G21" s="341"/>
      <c r="H21" s="341">
        <v>0.04</v>
      </c>
      <c r="I21" s="328" t="s">
        <v>777</v>
      </c>
      <c r="J21" s="327"/>
    </row>
    <row r="22" spans="1:10" s="29" customFormat="1" ht="31" x14ac:dyDescent="0.35">
      <c r="A22" s="316">
        <v>7</v>
      </c>
      <c r="B22" s="317" t="s">
        <v>778</v>
      </c>
      <c r="C22" s="340">
        <f t="shared" si="2"/>
        <v>0.12</v>
      </c>
      <c r="D22" s="341"/>
      <c r="E22" s="341"/>
      <c r="F22" s="341"/>
      <c r="G22" s="338"/>
      <c r="H22" s="341">
        <v>0.12</v>
      </c>
      <c r="I22" s="328" t="s">
        <v>779</v>
      </c>
      <c r="J22" s="327"/>
    </row>
    <row r="23" spans="1:10" s="29" customFormat="1" ht="31" x14ac:dyDescent="0.35">
      <c r="A23" s="316">
        <v>8</v>
      </c>
      <c r="B23" s="317" t="s">
        <v>780</v>
      </c>
      <c r="C23" s="342">
        <f t="shared" si="2"/>
        <v>2</v>
      </c>
      <c r="D23" s="324">
        <v>2</v>
      </c>
      <c r="E23" s="341"/>
      <c r="F23" s="341"/>
      <c r="G23" s="341"/>
      <c r="H23" s="338"/>
      <c r="I23" s="328" t="s">
        <v>769</v>
      </c>
      <c r="J23" s="327"/>
    </row>
    <row r="24" spans="1:10" s="29" customFormat="1" ht="31" x14ac:dyDescent="0.35">
      <c r="A24" s="316">
        <v>9</v>
      </c>
      <c r="B24" s="317" t="s">
        <v>781</v>
      </c>
      <c r="C24" s="340">
        <f t="shared" si="2"/>
        <v>0.3</v>
      </c>
      <c r="D24" s="341"/>
      <c r="E24" s="341"/>
      <c r="F24" s="341"/>
      <c r="G24" s="341"/>
      <c r="H24" s="339">
        <v>0.3</v>
      </c>
      <c r="I24" s="328" t="s">
        <v>782</v>
      </c>
      <c r="J24" s="327"/>
    </row>
    <row r="25" spans="1:10" s="29" customFormat="1" x14ac:dyDescent="0.35">
      <c r="A25" s="316">
        <v>10</v>
      </c>
      <c r="B25" s="317" t="s">
        <v>783</v>
      </c>
      <c r="C25" s="340">
        <f t="shared" si="2"/>
        <v>0.8</v>
      </c>
      <c r="D25" s="341">
        <v>0.8</v>
      </c>
      <c r="E25" s="341"/>
      <c r="F25" s="341"/>
      <c r="G25" s="341"/>
      <c r="H25" s="338"/>
      <c r="I25" s="328" t="s">
        <v>111</v>
      </c>
      <c r="J25" s="327"/>
    </row>
    <row r="26" spans="1:10" s="29" customFormat="1" ht="31" x14ac:dyDescent="0.35">
      <c r="A26" s="316">
        <v>11</v>
      </c>
      <c r="B26" s="317" t="s">
        <v>784</v>
      </c>
      <c r="C26" s="340">
        <f t="shared" si="2"/>
        <v>0.3</v>
      </c>
      <c r="D26" s="341">
        <v>0.3</v>
      </c>
      <c r="E26" s="341"/>
      <c r="F26" s="341"/>
      <c r="G26" s="341"/>
      <c r="H26" s="338"/>
      <c r="I26" s="328" t="s">
        <v>785</v>
      </c>
      <c r="J26" s="327"/>
    </row>
    <row r="27" spans="1:10" s="29" customFormat="1" ht="31" x14ac:dyDescent="0.35">
      <c r="A27" s="316">
        <v>12</v>
      </c>
      <c r="B27" s="317" t="s">
        <v>786</v>
      </c>
      <c r="C27" s="340">
        <f t="shared" si="2"/>
        <v>0.1</v>
      </c>
      <c r="D27" s="341"/>
      <c r="E27" s="341"/>
      <c r="F27" s="341"/>
      <c r="G27" s="338"/>
      <c r="H27" s="341">
        <v>0.1</v>
      </c>
      <c r="I27" s="328" t="s">
        <v>787</v>
      </c>
      <c r="J27" s="327"/>
    </row>
    <row r="28" spans="1:10" s="29" customFormat="1" ht="31" x14ac:dyDescent="0.35">
      <c r="A28" s="316">
        <v>13</v>
      </c>
      <c r="B28" s="317" t="s">
        <v>788</v>
      </c>
      <c r="C28" s="343">
        <f t="shared" si="2"/>
        <v>1</v>
      </c>
      <c r="D28" s="341"/>
      <c r="E28" s="341"/>
      <c r="F28" s="341"/>
      <c r="G28" s="338"/>
      <c r="H28" s="344">
        <v>1</v>
      </c>
      <c r="I28" s="328" t="s">
        <v>789</v>
      </c>
      <c r="J28" s="327"/>
    </row>
    <row r="29" spans="1:10" s="29" customFormat="1" ht="31" x14ac:dyDescent="0.35">
      <c r="A29" s="316">
        <v>14</v>
      </c>
      <c r="B29" s="317" t="s">
        <v>790</v>
      </c>
      <c r="C29" s="340">
        <f t="shared" si="2"/>
        <v>0.06</v>
      </c>
      <c r="D29" s="341"/>
      <c r="E29" s="341"/>
      <c r="F29" s="341"/>
      <c r="G29" s="338"/>
      <c r="H29" s="341">
        <v>0.06</v>
      </c>
      <c r="I29" s="328" t="s">
        <v>791</v>
      </c>
      <c r="J29" s="327"/>
    </row>
    <row r="30" spans="1:10" s="29" customFormat="1" ht="31" x14ac:dyDescent="0.35">
      <c r="A30" s="316">
        <v>15</v>
      </c>
      <c r="B30" s="317" t="s">
        <v>792</v>
      </c>
      <c r="C30" s="340">
        <f t="shared" si="2"/>
        <v>0.35</v>
      </c>
      <c r="D30" s="341">
        <v>0.12</v>
      </c>
      <c r="E30" s="341"/>
      <c r="F30" s="341"/>
      <c r="G30" s="338"/>
      <c r="H30" s="341">
        <v>0.23</v>
      </c>
      <c r="I30" s="328" t="s">
        <v>111</v>
      </c>
      <c r="J30" s="327"/>
    </row>
    <row r="31" spans="1:10" s="29" customFormat="1" ht="31" x14ac:dyDescent="0.35">
      <c r="A31" s="316">
        <v>16</v>
      </c>
      <c r="B31" s="317" t="s">
        <v>793</v>
      </c>
      <c r="C31" s="340">
        <f t="shared" si="2"/>
        <v>2.34</v>
      </c>
      <c r="D31" s="341"/>
      <c r="E31" s="341"/>
      <c r="F31" s="341"/>
      <c r="G31" s="338"/>
      <c r="H31" s="341">
        <v>2.34</v>
      </c>
      <c r="I31" s="328" t="s">
        <v>111</v>
      </c>
      <c r="J31" s="327"/>
    </row>
    <row r="32" spans="1:10" s="29" customFormat="1" ht="31" x14ac:dyDescent="0.35">
      <c r="A32" s="316">
        <v>17</v>
      </c>
      <c r="B32" s="317" t="s">
        <v>794</v>
      </c>
      <c r="C32" s="340">
        <f t="shared" si="2"/>
        <v>0.97</v>
      </c>
      <c r="D32" s="341"/>
      <c r="E32" s="341"/>
      <c r="F32" s="341"/>
      <c r="G32" s="338"/>
      <c r="H32" s="341">
        <v>0.97</v>
      </c>
      <c r="I32" s="328" t="s">
        <v>795</v>
      </c>
      <c r="J32" s="327"/>
    </row>
    <row r="33" spans="1:10" s="29" customFormat="1" ht="46.5" x14ac:dyDescent="0.35">
      <c r="A33" s="316">
        <v>18</v>
      </c>
      <c r="B33" s="317" t="s">
        <v>770</v>
      </c>
      <c r="C33" s="340">
        <v>2.7</v>
      </c>
      <c r="D33" s="341">
        <v>1.2</v>
      </c>
      <c r="E33" s="341"/>
      <c r="F33" s="341"/>
      <c r="G33" s="338"/>
      <c r="H33" s="341">
        <v>1.5</v>
      </c>
      <c r="I33" s="328" t="s">
        <v>771</v>
      </c>
      <c r="J33" s="327"/>
    </row>
    <row r="34" spans="1:10" s="29" customFormat="1" x14ac:dyDescent="0.35">
      <c r="A34" s="330" t="s">
        <v>327</v>
      </c>
      <c r="B34" s="331" t="s">
        <v>367</v>
      </c>
      <c r="C34" s="345">
        <f>SUM(C35)</f>
        <v>23.84</v>
      </c>
      <c r="D34" s="345">
        <f t="shared" ref="D34" si="3">SUM(D35)</f>
        <v>23.84</v>
      </c>
      <c r="E34" s="345"/>
      <c r="F34" s="345"/>
      <c r="G34" s="345"/>
      <c r="H34" s="345"/>
      <c r="I34" s="891"/>
      <c r="J34" s="331"/>
    </row>
    <row r="35" spans="1:10" s="29" customFormat="1" ht="77.5" x14ac:dyDescent="0.35">
      <c r="A35" s="316">
        <v>1</v>
      </c>
      <c r="B35" s="317" t="s">
        <v>796</v>
      </c>
      <c r="C35" s="340">
        <f>SUM(D35)</f>
        <v>23.84</v>
      </c>
      <c r="D35" s="341">
        <v>23.84</v>
      </c>
      <c r="E35" s="341"/>
      <c r="F35" s="341"/>
      <c r="G35" s="341"/>
      <c r="H35" s="338"/>
      <c r="I35" s="328" t="s">
        <v>797</v>
      </c>
      <c r="J35" s="327"/>
    </row>
    <row r="36" spans="1:10" s="29" customFormat="1" x14ac:dyDescent="0.35">
      <c r="A36" s="330" t="s">
        <v>386</v>
      </c>
      <c r="B36" s="332" t="s">
        <v>318</v>
      </c>
      <c r="C36" s="345">
        <f>SUM(C37:C38)</f>
        <v>0.15000000000000002</v>
      </c>
      <c r="D36" s="345">
        <f t="shared" ref="D36:H36" si="4">SUM(D37:D38)</f>
        <v>0.1</v>
      </c>
      <c r="E36" s="345"/>
      <c r="F36" s="345"/>
      <c r="G36" s="345"/>
      <c r="H36" s="345">
        <f t="shared" si="4"/>
        <v>0.05</v>
      </c>
      <c r="I36" s="891"/>
      <c r="J36" s="331"/>
    </row>
    <row r="37" spans="1:10" s="29" customFormat="1" ht="31" x14ac:dyDescent="0.35">
      <c r="A37" s="316">
        <v>1</v>
      </c>
      <c r="B37" s="317" t="s">
        <v>798</v>
      </c>
      <c r="C37" s="340">
        <f>SUM(D37:H37)</f>
        <v>0.05</v>
      </c>
      <c r="D37" s="341">
        <v>0.05</v>
      </c>
      <c r="E37" s="341"/>
      <c r="F37" s="341"/>
      <c r="G37" s="341"/>
      <c r="H37" s="338"/>
      <c r="I37" s="328" t="s">
        <v>1636</v>
      </c>
      <c r="J37" s="327"/>
    </row>
    <row r="38" spans="1:10" s="29" customFormat="1" ht="155" x14ac:dyDescent="0.35">
      <c r="A38" s="316">
        <v>2</v>
      </c>
      <c r="B38" s="317" t="s">
        <v>799</v>
      </c>
      <c r="C38" s="340">
        <v>0.1</v>
      </c>
      <c r="D38" s="341">
        <v>0.05</v>
      </c>
      <c r="E38" s="341"/>
      <c r="F38" s="341"/>
      <c r="G38" s="338"/>
      <c r="H38" s="341">
        <v>0.05</v>
      </c>
      <c r="I38" s="328" t="s">
        <v>1636</v>
      </c>
      <c r="J38" s="327"/>
    </row>
    <row r="39" spans="1:10" s="29" customFormat="1" x14ac:dyDescent="0.35">
      <c r="A39" s="333" t="s">
        <v>389</v>
      </c>
      <c r="B39" s="321" t="s">
        <v>800</v>
      </c>
      <c r="C39" s="320">
        <f>SUM(C40:C42)</f>
        <v>0.15195</v>
      </c>
      <c r="D39" s="320"/>
      <c r="E39" s="320"/>
      <c r="F39" s="320"/>
      <c r="G39" s="320"/>
      <c r="H39" s="320">
        <f t="shared" ref="H39" si="5">SUM(H40:H42)</f>
        <v>0.15195</v>
      </c>
      <c r="I39" s="322"/>
      <c r="J39" s="327"/>
    </row>
    <row r="40" spans="1:10" s="29" customFormat="1" ht="46.5" x14ac:dyDescent="0.35">
      <c r="A40" s="328">
        <v>1</v>
      </c>
      <c r="B40" s="327" t="s">
        <v>801</v>
      </c>
      <c r="C40" s="324">
        <f>SUM(D40:H40)</f>
        <v>0.05</v>
      </c>
      <c r="D40" s="346"/>
      <c r="E40" s="346"/>
      <c r="F40" s="346"/>
      <c r="G40" s="338"/>
      <c r="H40" s="347">
        <v>0.05</v>
      </c>
      <c r="I40" s="328" t="s">
        <v>802</v>
      </c>
      <c r="J40" s="327"/>
    </row>
    <row r="41" spans="1:10" s="29" customFormat="1" ht="31" x14ac:dyDescent="0.35">
      <c r="A41" s="328">
        <v>2</v>
      </c>
      <c r="B41" s="327" t="s">
        <v>803</v>
      </c>
      <c r="C41" s="324">
        <f>SUM(D41:H41)</f>
        <v>0.05</v>
      </c>
      <c r="D41" s="346"/>
      <c r="E41" s="346"/>
      <c r="F41" s="346"/>
      <c r="G41" s="338"/>
      <c r="H41" s="347">
        <v>0.05</v>
      </c>
      <c r="I41" s="328" t="s">
        <v>804</v>
      </c>
      <c r="J41" s="327"/>
    </row>
    <row r="42" spans="1:10" s="29" customFormat="1" ht="31" x14ac:dyDescent="0.35">
      <c r="A42" s="328">
        <v>3</v>
      </c>
      <c r="B42" s="327" t="s">
        <v>805</v>
      </c>
      <c r="C42" s="324">
        <f>SUM(D42:H42)</f>
        <v>5.1950000000000003E-2</v>
      </c>
      <c r="D42" s="346"/>
      <c r="E42" s="346"/>
      <c r="F42" s="346"/>
      <c r="G42" s="338"/>
      <c r="H42" s="347">
        <v>5.1950000000000003E-2</v>
      </c>
      <c r="I42" s="328" t="s">
        <v>806</v>
      </c>
      <c r="J42" s="327"/>
    </row>
    <row r="43" spans="1:10" x14ac:dyDescent="0.35">
      <c r="A43" s="37">
        <f>A42+A38+A35+A33+A14+A12</f>
        <v>27</v>
      </c>
      <c r="B43" s="38" t="s">
        <v>1580</v>
      </c>
      <c r="C43" s="36">
        <f>C39+C36+C34+C15+C13+C10</f>
        <v>41.901949999999999</v>
      </c>
      <c r="D43" s="36">
        <f>D39+D36+D34+D15+D13+D10</f>
        <v>32.42</v>
      </c>
      <c r="E43" s="36"/>
      <c r="F43" s="36"/>
      <c r="G43" s="36"/>
      <c r="H43" s="36">
        <f>H39+H36+H34+H15+H13+H10</f>
        <v>9.4819499999999994</v>
      </c>
      <c r="I43" s="38"/>
      <c r="J43" s="39"/>
    </row>
    <row r="45" spans="1:10" x14ac:dyDescent="0.35">
      <c r="I45" s="970" t="str">
        <f>+TH!H81</f>
        <v>HỘI ĐỒNG NHÂN DÂN TỈNH</v>
      </c>
      <c r="J45" s="970"/>
    </row>
  </sheetData>
  <mergeCells count="15">
    <mergeCell ref="I45:J45"/>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24"/>
  <sheetViews>
    <sheetView zoomScaleNormal="100" workbookViewId="0">
      <selection activeCell="E1" sqref="E1:J1"/>
    </sheetView>
  </sheetViews>
  <sheetFormatPr defaultColWidth="9.1796875" defaultRowHeight="15.5" x14ac:dyDescent="0.35"/>
  <cols>
    <col min="1" max="1" width="5" style="21" customWidth="1"/>
    <col min="2" max="2" width="29.26953125" style="21" customWidth="1"/>
    <col min="3" max="3" width="16.1796875" style="21" customWidth="1"/>
    <col min="4" max="4" width="7.453125" style="21" customWidth="1"/>
    <col min="5" max="5" width="6.54296875" style="21" customWidth="1"/>
    <col min="6" max="7" width="6.26953125" style="21" customWidth="1"/>
    <col min="8" max="8" width="9.81640625" style="21" customWidth="1"/>
    <col min="9" max="9" width="19.81640625" style="21" customWidth="1"/>
    <col min="10" max="10" width="29.269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12" customHeight="1" x14ac:dyDescent="0.35">
      <c r="A3" s="962"/>
      <c r="B3" s="962"/>
      <c r="C3" s="962"/>
      <c r="D3" s="962"/>
      <c r="E3" s="962"/>
      <c r="F3" s="962"/>
      <c r="G3" s="962"/>
      <c r="H3" s="962"/>
      <c r="I3" s="962"/>
      <c r="J3" s="962"/>
    </row>
    <row r="4" spans="1:10" ht="18.75" customHeight="1" x14ac:dyDescent="0.35">
      <c r="A4" s="959" t="s">
        <v>208</v>
      </c>
      <c r="B4" s="959"/>
      <c r="C4" s="959"/>
      <c r="D4" s="959"/>
      <c r="E4" s="959"/>
      <c r="F4" s="959"/>
      <c r="G4" s="959"/>
      <c r="H4" s="959"/>
      <c r="I4" s="959"/>
      <c r="J4" s="959"/>
    </row>
    <row r="5" spans="1:10" x14ac:dyDescent="0.35">
      <c r="A5" s="959" t="s">
        <v>209</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11.25" customHeight="1"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ht="28.5" x14ac:dyDescent="0.35">
      <c r="A10" s="247" t="s">
        <v>296</v>
      </c>
      <c r="B10" s="613" t="s">
        <v>925</v>
      </c>
      <c r="C10" s="431">
        <f>SUM(D10:H10)</f>
        <v>15.09</v>
      </c>
      <c r="D10" s="431"/>
      <c r="E10" s="431"/>
      <c r="F10" s="431"/>
      <c r="G10" s="431"/>
      <c r="H10" s="431">
        <f t="shared" ref="H10" si="0">H11</f>
        <v>15.09</v>
      </c>
      <c r="I10" s="565"/>
      <c r="J10" s="247"/>
    </row>
    <row r="11" spans="1:10" s="29" customFormat="1" ht="46.5" x14ac:dyDescent="0.35">
      <c r="A11" s="91">
        <v>1</v>
      </c>
      <c r="B11" s="89" t="s">
        <v>1190</v>
      </c>
      <c r="C11" s="422">
        <f>SUM(D11:H11)</f>
        <v>15.09</v>
      </c>
      <c r="D11" s="421"/>
      <c r="E11" s="422"/>
      <c r="F11" s="422"/>
      <c r="G11" s="422"/>
      <c r="H11" s="422">
        <v>15.09</v>
      </c>
      <c r="I11" s="91" t="s">
        <v>1176</v>
      </c>
      <c r="J11" s="91" t="s">
        <v>397</v>
      </c>
    </row>
    <row r="12" spans="1:10" s="29" customFormat="1" x14ac:dyDescent="0.35">
      <c r="A12" s="38" t="s">
        <v>300</v>
      </c>
      <c r="B12" s="39" t="s">
        <v>568</v>
      </c>
      <c r="C12" s="158">
        <f>+C13</f>
        <v>0.14000000000000001</v>
      </c>
      <c r="D12" s="429"/>
      <c r="E12" s="158"/>
      <c r="F12" s="431"/>
      <c r="G12" s="431"/>
      <c r="H12" s="158">
        <f>+H13</f>
        <v>0.14000000000000001</v>
      </c>
      <c r="I12" s="236"/>
      <c r="J12" s="38"/>
    </row>
    <row r="13" spans="1:10" s="29" customFormat="1" ht="21" customHeight="1" x14ac:dyDescent="0.35">
      <c r="A13" s="91">
        <v>1</v>
      </c>
      <c r="B13" s="192" t="s">
        <v>1178</v>
      </c>
      <c r="C13" s="614">
        <v>0.14000000000000001</v>
      </c>
      <c r="D13" s="614"/>
      <c r="E13" s="614"/>
      <c r="F13" s="431"/>
      <c r="G13" s="431"/>
      <c r="H13" s="614">
        <v>0.14000000000000001</v>
      </c>
      <c r="I13" s="141" t="s">
        <v>1179</v>
      </c>
      <c r="J13" s="91"/>
    </row>
    <row r="14" spans="1:10" s="29" customFormat="1" x14ac:dyDescent="0.35">
      <c r="A14" s="38" t="s">
        <v>304</v>
      </c>
      <c r="B14" s="39" t="s">
        <v>297</v>
      </c>
      <c r="C14" s="158">
        <v>6.97</v>
      </c>
      <c r="D14" s="614"/>
      <c r="E14" s="614"/>
      <c r="F14" s="431"/>
      <c r="G14" s="431"/>
      <c r="H14" s="158">
        <v>6.97</v>
      </c>
      <c r="I14" s="141"/>
      <c r="J14" s="615"/>
    </row>
    <row r="15" spans="1:10" s="29" customFormat="1" ht="31" x14ac:dyDescent="0.35">
      <c r="A15" s="91">
        <v>1</v>
      </c>
      <c r="B15" s="192" t="s">
        <v>1181</v>
      </c>
      <c r="C15" s="614">
        <f>SUM(D15:H15)</f>
        <v>1</v>
      </c>
      <c r="D15" s="614"/>
      <c r="E15" s="614"/>
      <c r="F15" s="431"/>
      <c r="G15" s="431"/>
      <c r="H15" s="614">
        <v>1</v>
      </c>
      <c r="I15" s="141" t="s">
        <v>1182</v>
      </c>
      <c r="J15" s="615"/>
    </row>
    <row r="16" spans="1:10" s="29" customFormat="1" ht="31" x14ac:dyDescent="0.35">
      <c r="A16" s="91">
        <v>2</v>
      </c>
      <c r="B16" s="192" t="s">
        <v>1183</v>
      </c>
      <c r="C16" s="614">
        <f>SUM(D16:H16)</f>
        <v>0.5</v>
      </c>
      <c r="D16" s="614"/>
      <c r="E16" s="614"/>
      <c r="F16" s="431"/>
      <c r="G16" s="431"/>
      <c r="H16" s="614">
        <v>0.5</v>
      </c>
      <c r="I16" s="141" t="s">
        <v>1182</v>
      </c>
      <c r="J16" s="615"/>
    </row>
    <row r="17" spans="1:10" s="29" customFormat="1" ht="31" x14ac:dyDescent="0.35">
      <c r="A17" s="91">
        <v>3</v>
      </c>
      <c r="B17" s="192" t="s">
        <v>1184</v>
      </c>
      <c r="C17" s="614">
        <f>SUM(D17:H17)</f>
        <v>1</v>
      </c>
      <c r="D17" s="614"/>
      <c r="E17" s="614"/>
      <c r="F17" s="431"/>
      <c r="G17" s="431"/>
      <c r="H17" s="614">
        <v>1</v>
      </c>
      <c r="I17" s="141" t="s">
        <v>1185</v>
      </c>
      <c r="J17" s="615"/>
    </row>
    <row r="18" spans="1:10" s="29" customFormat="1" x14ac:dyDescent="0.35">
      <c r="A18" s="91">
        <v>4</v>
      </c>
      <c r="B18" s="192" t="s">
        <v>1186</v>
      </c>
      <c r="C18" s="614">
        <f>SUM(D18:H18)</f>
        <v>1</v>
      </c>
      <c r="D18" s="614"/>
      <c r="E18" s="614"/>
      <c r="F18" s="431"/>
      <c r="G18" s="431"/>
      <c r="H18" s="614">
        <v>1</v>
      </c>
      <c r="I18" s="141" t="s">
        <v>1177</v>
      </c>
      <c r="J18" s="615"/>
    </row>
    <row r="19" spans="1:10" s="29" customFormat="1" ht="31" x14ac:dyDescent="0.35">
      <c r="A19" s="91">
        <v>5</v>
      </c>
      <c r="B19" s="233" t="s">
        <v>1187</v>
      </c>
      <c r="C19" s="423">
        <f>SUM(D19:H19)</f>
        <v>0.67</v>
      </c>
      <c r="D19" s="423"/>
      <c r="E19" s="423"/>
      <c r="F19" s="431"/>
      <c r="G19" s="431"/>
      <c r="H19" s="423">
        <v>0.67</v>
      </c>
      <c r="I19" s="232" t="s">
        <v>1179</v>
      </c>
      <c r="J19" s="616"/>
    </row>
    <row r="20" spans="1:10" s="29" customFormat="1" x14ac:dyDescent="0.35">
      <c r="A20" s="38" t="s">
        <v>327</v>
      </c>
      <c r="B20" s="39" t="s">
        <v>318</v>
      </c>
      <c r="C20" s="158">
        <v>4.37</v>
      </c>
      <c r="D20" s="158">
        <v>1.98</v>
      </c>
      <c r="E20" s="158"/>
      <c r="F20" s="431"/>
      <c r="G20" s="431">
        <v>1.5</v>
      </c>
      <c r="H20" s="158">
        <v>0.89</v>
      </c>
      <c r="I20" s="236"/>
      <c r="J20" s="617"/>
    </row>
    <row r="21" spans="1:10" s="29" customFormat="1" ht="46.5" x14ac:dyDescent="0.35">
      <c r="A21" s="91">
        <v>1</v>
      </c>
      <c r="B21" s="618" t="s">
        <v>1191</v>
      </c>
      <c r="C21" s="614">
        <v>4.37</v>
      </c>
      <c r="D21" s="614">
        <v>1.98</v>
      </c>
      <c r="E21" s="614"/>
      <c r="F21" s="431"/>
      <c r="G21" s="422">
        <v>1.5</v>
      </c>
      <c r="H21" s="614">
        <v>0.89</v>
      </c>
      <c r="I21" s="141" t="s">
        <v>1189</v>
      </c>
      <c r="J21" s="91" t="s">
        <v>397</v>
      </c>
    </row>
    <row r="22" spans="1:10" x14ac:dyDescent="0.35">
      <c r="A22" s="37">
        <f>+A21+A19+A13+A11</f>
        <v>8</v>
      </c>
      <c r="B22" s="38" t="s">
        <v>429</v>
      </c>
      <c r="C22" s="36">
        <f>+C20+C14+C10+C12</f>
        <v>26.57</v>
      </c>
      <c r="D22" s="36">
        <f t="shared" ref="D22:H22" si="1">+D20+D14+D10+D12</f>
        <v>1.98</v>
      </c>
      <c r="E22" s="36"/>
      <c r="F22" s="36"/>
      <c r="G22" s="36">
        <f t="shared" si="1"/>
        <v>1.5</v>
      </c>
      <c r="H22" s="36">
        <f t="shared" si="1"/>
        <v>23.09</v>
      </c>
      <c r="I22" s="38"/>
      <c r="J22" s="39"/>
    </row>
    <row r="24" spans="1:10" x14ac:dyDescent="0.35">
      <c r="I24" s="970" t="str">
        <f>+TH!H81</f>
        <v>HỘI ĐỒNG NHÂN DÂN TỈNH</v>
      </c>
      <c r="J24" s="970"/>
    </row>
  </sheetData>
  <mergeCells count="15">
    <mergeCell ref="I24:J24"/>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44"/>
  <sheetViews>
    <sheetView topLeftCell="A34" zoomScaleNormal="100" workbookViewId="0">
      <selection activeCell="I38" sqref="I38"/>
    </sheetView>
  </sheetViews>
  <sheetFormatPr defaultColWidth="9.1796875" defaultRowHeight="15.5" x14ac:dyDescent="0.35"/>
  <cols>
    <col min="1" max="1" width="5" style="21" customWidth="1"/>
    <col min="2" max="2" width="33.81640625" style="21" customWidth="1"/>
    <col min="3" max="3" width="15" style="21" customWidth="1"/>
    <col min="4" max="4" width="8" style="21" bestFit="1" customWidth="1"/>
    <col min="5" max="5" width="6.54296875" style="21" customWidth="1"/>
    <col min="6" max="7" width="6.26953125" style="21" customWidth="1"/>
    <col min="8" max="8" width="9.81640625" style="21" customWidth="1"/>
    <col min="9" max="9" width="18" style="21" customWidth="1"/>
    <col min="10" max="10" width="28.81640625" style="79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210</v>
      </c>
      <c r="B4" s="959"/>
      <c r="C4" s="959"/>
      <c r="D4" s="959"/>
      <c r="E4" s="959"/>
      <c r="F4" s="959"/>
      <c r="G4" s="959"/>
      <c r="H4" s="959"/>
      <c r="I4" s="959"/>
      <c r="J4" s="959"/>
    </row>
    <row r="5" spans="1:10" x14ac:dyDescent="0.35">
      <c r="A5" s="959" t="s">
        <v>211</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39" customHeight="1" x14ac:dyDescent="0.35">
      <c r="A9" s="972"/>
      <c r="B9" s="973"/>
      <c r="C9" s="974"/>
      <c r="D9" s="23" t="s">
        <v>7</v>
      </c>
      <c r="E9" s="23" t="s">
        <v>18</v>
      </c>
      <c r="F9" s="23" t="s">
        <v>9</v>
      </c>
      <c r="G9" s="23" t="s">
        <v>10</v>
      </c>
      <c r="H9" s="23" t="s">
        <v>11</v>
      </c>
      <c r="I9" s="976"/>
      <c r="J9" s="972"/>
    </row>
    <row r="10" spans="1:10" s="29" customFormat="1" x14ac:dyDescent="0.35">
      <c r="A10" s="197" t="s">
        <v>296</v>
      </c>
      <c r="B10" s="198" t="s">
        <v>993</v>
      </c>
      <c r="C10" s="136">
        <f>SUM(C11:C29)</f>
        <v>82.84</v>
      </c>
      <c r="D10" s="136">
        <f>SUM(D11:D29)</f>
        <v>72.8</v>
      </c>
      <c r="E10" s="136"/>
      <c r="F10" s="136"/>
      <c r="G10" s="136"/>
      <c r="H10" s="136">
        <f>SUM(H11:H29)</f>
        <v>10.040000000000001</v>
      </c>
      <c r="I10" s="210"/>
      <c r="J10" s="197"/>
    </row>
    <row r="11" spans="1:10" s="29" customFormat="1" x14ac:dyDescent="0.35">
      <c r="A11" s="91">
        <v>1</v>
      </c>
      <c r="B11" s="89" t="s">
        <v>1457</v>
      </c>
      <c r="C11" s="142">
        <v>1.73</v>
      </c>
      <c r="D11" s="142">
        <v>1.73</v>
      </c>
      <c r="E11" s="541"/>
      <c r="F11" s="142"/>
      <c r="G11" s="142"/>
      <c r="H11" s="142"/>
      <c r="I11" s="91" t="s">
        <v>1430</v>
      </c>
      <c r="J11" s="59"/>
    </row>
    <row r="12" spans="1:10" s="29" customFormat="1" ht="31" x14ac:dyDescent="0.35">
      <c r="A12" s="91">
        <v>2</v>
      </c>
      <c r="B12" s="89" t="s">
        <v>1459</v>
      </c>
      <c r="C12" s="142">
        <v>1</v>
      </c>
      <c r="D12" s="541">
        <v>1</v>
      </c>
      <c r="E12" s="541"/>
      <c r="F12" s="541"/>
      <c r="G12" s="142"/>
      <c r="H12" s="142"/>
      <c r="I12" s="91" t="s">
        <v>1458</v>
      </c>
      <c r="J12" s="59"/>
    </row>
    <row r="13" spans="1:10" s="29" customFormat="1" x14ac:dyDescent="0.35">
      <c r="A13" s="91">
        <v>3</v>
      </c>
      <c r="B13" s="89" t="s">
        <v>1460</v>
      </c>
      <c r="C13" s="142">
        <v>7.6800000000000024</v>
      </c>
      <c r="D13" s="541">
        <v>7.6800000000000024</v>
      </c>
      <c r="E13" s="541"/>
      <c r="F13" s="541"/>
      <c r="G13" s="142"/>
      <c r="H13" s="142"/>
      <c r="I13" s="91" t="s">
        <v>1431</v>
      </c>
      <c r="J13" s="59"/>
    </row>
    <row r="14" spans="1:10" s="29" customFormat="1" x14ac:dyDescent="0.35">
      <c r="A14" s="91">
        <v>4</v>
      </c>
      <c r="B14" s="89" t="s">
        <v>1461</v>
      </c>
      <c r="C14" s="142">
        <v>3.5</v>
      </c>
      <c r="D14" s="541">
        <v>3.5</v>
      </c>
      <c r="E14" s="541"/>
      <c r="F14" s="541"/>
      <c r="G14" s="142"/>
      <c r="H14" s="142"/>
      <c r="I14" s="91" t="s">
        <v>1432</v>
      </c>
      <c r="J14" s="59"/>
    </row>
    <row r="15" spans="1:10" s="29" customFormat="1" ht="31" x14ac:dyDescent="0.35">
      <c r="A15" s="91">
        <v>5</v>
      </c>
      <c r="B15" s="89" t="s">
        <v>1462</v>
      </c>
      <c r="C15" s="142">
        <v>1.44</v>
      </c>
      <c r="D15" s="142"/>
      <c r="E15" s="541"/>
      <c r="F15" s="142"/>
      <c r="G15" s="142"/>
      <c r="H15" s="142">
        <v>1.44</v>
      </c>
      <c r="I15" s="91" t="s">
        <v>1433</v>
      </c>
      <c r="J15" s="59"/>
    </row>
    <row r="16" spans="1:10" s="29" customFormat="1" ht="31" x14ac:dyDescent="0.35">
      <c r="A16" s="91">
        <v>6</v>
      </c>
      <c r="B16" s="89" t="s">
        <v>1463</v>
      </c>
      <c r="C16" s="142">
        <v>1.8</v>
      </c>
      <c r="D16" s="142"/>
      <c r="E16" s="541"/>
      <c r="F16" s="142"/>
      <c r="G16" s="142"/>
      <c r="H16" s="142">
        <v>1.8</v>
      </c>
      <c r="I16" s="91" t="s">
        <v>1434</v>
      </c>
      <c r="J16" s="59"/>
    </row>
    <row r="17" spans="1:10" s="29" customFormat="1" x14ac:dyDescent="0.35">
      <c r="A17" s="91">
        <v>7</v>
      </c>
      <c r="B17" s="89" t="s">
        <v>1435</v>
      </c>
      <c r="C17" s="142">
        <v>1.4</v>
      </c>
      <c r="D17" s="142">
        <v>0.6</v>
      </c>
      <c r="E17" s="541"/>
      <c r="F17" s="142"/>
      <c r="G17" s="142"/>
      <c r="H17" s="142">
        <v>0.8</v>
      </c>
      <c r="I17" s="237" t="s">
        <v>1640</v>
      </c>
      <c r="J17" s="59"/>
    </row>
    <row r="18" spans="1:10" s="29" customFormat="1" x14ac:dyDescent="0.35">
      <c r="A18" s="91">
        <v>8</v>
      </c>
      <c r="B18" s="89" t="s">
        <v>1436</v>
      </c>
      <c r="C18" s="142">
        <v>0.8</v>
      </c>
      <c r="D18" s="142"/>
      <c r="E18" s="541"/>
      <c r="F18" s="142"/>
      <c r="G18" s="142"/>
      <c r="H18" s="142">
        <v>0.8</v>
      </c>
      <c r="I18" s="237" t="s">
        <v>1641</v>
      </c>
      <c r="J18" s="59"/>
    </row>
    <row r="19" spans="1:10" s="29" customFormat="1" x14ac:dyDescent="0.35">
      <c r="A19" s="91">
        <v>9</v>
      </c>
      <c r="B19" s="89" t="s">
        <v>1394</v>
      </c>
      <c r="C19" s="142">
        <v>1.7</v>
      </c>
      <c r="D19" s="142">
        <v>1.7</v>
      </c>
      <c r="E19" s="541"/>
      <c r="F19" s="142"/>
      <c r="G19" s="142"/>
      <c r="H19" s="142"/>
      <c r="I19" s="91" t="s">
        <v>1378</v>
      </c>
      <c r="J19" s="59"/>
    </row>
    <row r="20" spans="1:10" s="29" customFormat="1" x14ac:dyDescent="0.35">
      <c r="A20" s="91">
        <v>10</v>
      </c>
      <c r="B20" s="89" t="s">
        <v>1464</v>
      </c>
      <c r="C20" s="142">
        <v>2.2799999999999998</v>
      </c>
      <c r="D20" s="142">
        <v>2.2799999999999998</v>
      </c>
      <c r="E20" s="541"/>
      <c r="F20" s="142"/>
      <c r="G20" s="142"/>
      <c r="H20" s="142"/>
      <c r="I20" s="91" t="s">
        <v>1437</v>
      </c>
      <c r="J20" s="59"/>
    </row>
    <row r="21" spans="1:10" s="29" customFormat="1" x14ac:dyDescent="0.35">
      <c r="A21" s="91">
        <v>11</v>
      </c>
      <c r="B21" s="89" t="s">
        <v>1465</v>
      </c>
      <c r="C21" s="142">
        <v>1.56</v>
      </c>
      <c r="D21" s="541">
        <v>1.56</v>
      </c>
      <c r="E21" s="541"/>
      <c r="F21" s="142"/>
      <c r="G21" s="142"/>
      <c r="H21" s="142"/>
      <c r="I21" s="91" t="s">
        <v>1438</v>
      </c>
      <c r="J21" s="59"/>
    </row>
    <row r="22" spans="1:10" s="29" customFormat="1" x14ac:dyDescent="0.35">
      <c r="A22" s="91">
        <v>12</v>
      </c>
      <c r="B22" s="89" t="s">
        <v>1466</v>
      </c>
      <c r="C22" s="142">
        <v>0.85</v>
      </c>
      <c r="D22" s="541">
        <v>0.85</v>
      </c>
      <c r="E22" s="541"/>
      <c r="F22" s="142"/>
      <c r="G22" s="142"/>
      <c r="H22" s="142"/>
      <c r="I22" s="91" t="s">
        <v>1439</v>
      </c>
      <c r="J22" s="59"/>
    </row>
    <row r="23" spans="1:10" s="29" customFormat="1" x14ac:dyDescent="0.35">
      <c r="A23" s="91">
        <v>13</v>
      </c>
      <c r="B23" s="89" t="s">
        <v>1467</v>
      </c>
      <c r="C23" s="142">
        <v>3.5</v>
      </c>
      <c r="D23" s="142">
        <v>3.5</v>
      </c>
      <c r="E23" s="541"/>
      <c r="F23" s="142"/>
      <c r="G23" s="142"/>
      <c r="H23" s="142"/>
      <c r="I23" s="237" t="s">
        <v>1440</v>
      </c>
      <c r="J23" s="59"/>
    </row>
    <row r="24" spans="1:10" s="29" customFormat="1" x14ac:dyDescent="0.35">
      <c r="A24" s="91">
        <v>14</v>
      </c>
      <c r="B24" s="89" t="s">
        <v>1441</v>
      </c>
      <c r="C24" s="135">
        <v>40.5</v>
      </c>
      <c r="D24" s="135">
        <v>36.4</v>
      </c>
      <c r="E24" s="170"/>
      <c r="F24" s="135"/>
      <c r="G24" s="135"/>
      <c r="H24" s="135">
        <v>4.1000000000000014</v>
      </c>
      <c r="I24" s="237" t="s">
        <v>1442</v>
      </c>
      <c r="J24" s="59"/>
    </row>
    <row r="25" spans="1:10" s="29" customFormat="1" ht="46.5" x14ac:dyDescent="0.35">
      <c r="A25" s="91">
        <v>15</v>
      </c>
      <c r="B25" s="89" t="s">
        <v>1467</v>
      </c>
      <c r="C25" s="142">
        <v>5</v>
      </c>
      <c r="D25" s="142">
        <v>5</v>
      </c>
      <c r="E25" s="541"/>
      <c r="F25" s="142"/>
      <c r="G25" s="142"/>
      <c r="H25" s="142"/>
      <c r="I25" s="237" t="s">
        <v>1440</v>
      </c>
      <c r="J25" s="91" t="s">
        <v>397</v>
      </c>
    </row>
    <row r="26" spans="1:10" s="29" customFormat="1" ht="46.5" x14ac:dyDescent="0.35">
      <c r="A26" s="91">
        <v>16</v>
      </c>
      <c r="B26" s="89" t="s">
        <v>1443</v>
      </c>
      <c r="C26" s="142">
        <v>4.5999999999999996</v>
      </c>
      <c r="D26" s="142">
        <v>4.5999999999999996</v>
      </c>
      <c r="E26" s="541"/>
      <c r="F26" s="142"/>
      <c r="G26" s="142"/>
      <c r="H26" s="142"/>
      <c r="I26" s="237" t="s">
        <v>1438</v>
      </c>
      <c r="J26" s="91" t="s">
        <v>397</v>
      </c>
    </row>
    <row r="27" spans="1:10" s="29" customFormat="1" ht="62" x14ac:dyDescent="0.35">
      <c r="A27" s="91">
        <v>17</v>
      </c>
      <c r="B27" s="89" t="s">
        <v>1444</v>
      </c>
      <c r="C27" s="142">
        <v>2</v>
      </c>
      <c r="D27" s="142">
        <v>2</v>
      </c>
      <c r="E27" s="541"/>
      <c r="F27" s="142"/>
      <c r="G27" s="142"/>
      <c r="H27" s="142"/>
      <c r="I27" s="237" t="s">
        <v>1445</v>
      </c>
      <c r="J27" s="91" t="s">
        <v>397</v>
      </c>
    </row>
    <row r="28" spans="1:10" s="29" customFormat="1" x14ac:dyDescent="0.35">
      <c r="A28" s="91">
        <v>18</v>
      </c>
      <c r="B28" s="89" t="s">
        <v>1468</v>
      </c>
      <c r="C28" s="142">
        <v>1.1000000000000001</v>
      </c>
      <c r="D28" s="142"/>
      <c r="E28" s="541"/>
      <c r="F28" s="142"/>
      <c r="G28" s="142"/>
      <c r="H28" s="142">
        <v>1.1000000000000001</v>
      </c>
      <c r="I28" s="91" t="s">
        <v>1446</v>
      </c>
      <c r="J28" s="59"/>
    </row>
    <row r="29" spans="1:10" s="29" customFormat="1" x14ac:dyDescent="0.35">
      <c r="A29" s="91">
        <v>19</v>
      </c>
      <c r="B29" s="89" t="s">
        <v>1469</v>
      </c>
      <c r="C29" s="142">
        <v>0.4</v>
      </c>
      <c r="D29" s="541">
        <v>0.4</v>
      </c>
      <c r="E29" s="541"/>
      <c r="F29" s="142"/>
      <c r="G29" s="142"/>
      <c r="H29" s="142"/>
      <c r="I29" s="91" t="s">
        <v>861</v>
      </c>
      <c r="J29" s="59"/>
    </row>
    <row r="30" spans="1:10" s="29" customFormat="1" x14ac:dyDescent="0.35">
      <c r="A30" s="38" t="s">
        <v>300</v>
      </c>
      <c r="B30" s="415" t="s">
        <v>602</v>
      </c>
      <c r="C30" s="140">
        <f>SUM(C31)</f>
        <v>1</v>
      </c>
      <c r="D30" s="140"/>
      <c r="E30" s="140"/>
      <c r="F30" s="140"/>
      <c r="G30" s="140"/>
      <c r="H30" s="140">
        <f t="shared" ref="H30" si="0">SUM(H31)</f>
        <v>1</v>
      </c>
      <c r="I30" s="38"/>
      <c r="J30" s="59"/>
    </row>
    <row r="31" spans="1:10" s="29" customFormat="1" ht="46.5" x14ac:dyDescent="0.35">
      <c r="A31" s="91">
        <v>1</v>
      </c>
      <c r="B31" s="89" t="s">
        <v>1447</v>
      </c>
      <c r="C31" s="142">
        <v>1</v>
      </c>
      <c r="D31" s="541"/>
      <c r="E31" s="541"/>
      <c r="F31" s="142"/>
      <c r="G31" s="142"/>
      <c r="H31" s="142">
        <v>1</v>
      </c>
      <c r="I31" s="91" t="s">
        <v>1448</v>
      </c>
      <c r="J31" s="91" t="s">
        <v>397</v>
      </c>
    </row>
    <row r="32" spans="1:10" s="29" customFormat="1" ht="30" x14ac:dyDescent="0.35">
      <c r="A32" s="38" t="s">
        <v>304</v>
      </c>
      <c r="B32" s="415" t="s">
        <v>1449</v>
      </c>
      <c r="C32" s="140">
        <f>SUM(C33:C34)</f>
        <v>4</v>
      </c>
      <c r="D32" s="140">
        <f t="shared" ref="D32" si="1">SUM(D33:D34)</f>
        <v>4</v>
      </c>
      <c r="E32" s="140"/>
      <c r="F32" s="140"/>
      <c r="G32" s="140"/>
      <c r="H32" s="140"/>
      <c r="I32" s="91"/>
      <c r="J32" s="59"/>
    </row>
    <row r="33" spans="1:10" s="29" customFormat="1" ht="62" x14ac:dyDescent="0.35">
      <c r="A33" s="91">
        <v>1</v>
      </c>
      <c r="B33" s="89" t="s">
        <v>1450</v>
      </c>
      <c r="C33" s="142">
        <v>2</v>
      </c>
      <c r="D33" s="541">
        <v>2</v>
      </c>
      <c r="E33" s="541"/>
      <c r="F33" s="142"/>
      <c r="G33" s="142"/>
      <c r="H33" s="142"/>
      <c r="I33" s="12" t="s">
        <v>1451</v>
      </c>
      <c r="J33" s="59"/>
    </row>
    <row r="34" spans="1:10" s="29" customFormat="1" x14ac:dyDescent="0.35">
      <c r="A34" s="91">
        <v>2</v>
      </c>
      <c r="B34" s="89" t="s">
        <v>1452</v>
      </c>
      <c r="C34" s="142">
        <v>2</v>
      </c>
      <c r="D34" s="541">
        <v>2</v>
      </c>
      <c r="E34" s="541"/>
      <c r="F34" s="142"/>
      <c r="G34" s="142"/>
      <c r="H34" s="142"/>
      <c r="I34" s="12" t="s">
        <v>1453</v>
      </c>
      <c r="J34" s="59"/>
    </row>
    <row r="35" spans="1:10" s="29" customFormat="1" x14ac:dyDescent="0.35">
      <c r="A35" s="38" t="s">
        <v>327</v>
      </c>
      <c r="B35" s="415" t="s">
        <v>318</v>
      </c>
      <c r="C35" s="140">
        <f>SUM(C36:C39)</f>
        <v>0.57969999999999999</v>
      </c>
      <c r="D35" s="140">
        <f t="shared" ref="D35:H35" si="2">SUM(D36:D39)</f>
        <v>0.55300000000000005</v>
      </c>
      <c r="E35" s="140"/>
      <c r="F35" s="140"/>
      <c r="G35" s="140"/>
      <c r="H35" s="140">
        <f t="shared" si="2"/>
        <v>2.6700000000000002E-2</v>
      </c>
      <c r="I35" s="789"/>
      <c r="J35" s="59"/>
    </row>
    <row r="36" spans="1:10" s="29" customFormat="1" ht="46.5" x14ac:dyDescent="0.35">
      <c r="A36" s="91">
        <v>1</v>
      </c>
      <c r="B36" s="89" t="s">
        <v>1454</v>
      </c>
      <c r="C36" s="142">
        <v>0.5</v>
      </c>
      <c r="D36" s="142">
        <v>0.5</v>
      </c>
      <c r="E36" s="541"/>
      <c r="F36" s="142"/>
      <c r="G36" s="142"/>
      <c r="H36" s="142"/>
      <c r="I36" s="237" t="s">
        <v>1455</v>
      </c>
      <c r="J36" s="91" t="s">
        <v>397</v>
      </c>
    </row>
    <row r="37" spans="1:10" s="29" customFormat="1" ht="77.5" x14ac:dyDescent="0.35">
      <c r="A37" s="91">
        <v>2</v>
      </c>
      <c r="B37" s="233" t="s">
        <v>1384</v>
      </c>
      <c r="C37" s="142">
        <v>3.4700000000000002E-2</v>
      </c>
      <c r="D37" s="142">
        <v>2.3E-2</v>
      </c>
      <c r="E37" s="541"/>
      <c r="F37" s="142"/>
      <c r="G37" s="142"/>
      <c r="H37" s="142">
        <v>1.17E-2</v>
      </c>
      <c r="I37" s="12" t="s">
        <v>1636</v>
      </c>
      <c r="J37" s="91" t="s">
        <v>397</v>
      </c>
    </row>
    <row r="38" spans="1:10" s="29" customFormat="1" ht="93" x14ac:dyDescent="0.35">
      <c r="A38" s="91">
        <v>3</v>
      </c>
      <c r="B38" s="233" t="s">
        <v>1456</v>
      </c>
      <c r="C38" s="142">
        <v>1.4999999999999999E-2</v>
      </c>
      <c r="D38" s="142">
        <v>0.01</v>
      </c>
      <c r="E38" s="541"/>
      <c r="F38" s="142"/>
      <c r="G38" s="142"/>
      <c r="H38" s="142">
        <v>5.0000000000000001E-3</v>
      </c>
      <c r="I38" s="12" t="s">
        <v>1636</v>
      </c>
      <c r="J38" s="788" t="s">
        <v>538</v>
      </c>
    </row>
    <row r="39" spans="1:10" s="29" customFormat="1" ht="46.5" x14ac:dyDescent="0.35">
      <c r="A39" s="91">
        <v>4</v>
      </c>
      <c r="B39" s="790" t="s">
        <v>329</v>
      </c>
      <c r="C39" s="142">
        <v>0.03</v>
      </c>
      <c r="D39" s="142">
        <v>0.02</v>
      </c>
      <c r="E39" s="541"/>
      <c r="F39" s="142"/>
      <c r="G39" s="142"/>
      <c r="H39" s="142">
        <v>0.01</v>
      </c>
      <c r="I39" s="12" t="s">
        <v>1636</v>
      </c>
      <c r="J39" s="91" t="s">
        <v>397</v>
      </c>
    </row>
    <row r="40" spans="1:10" s="29" customFormat="1" x14ac:dyDescent="0.35">
      <c r="A40" s="38" t="s">
        <v>386</v>
      </c>
      <c r="B40" s="415" t="s">
        <v>443</v>
      </c>
      <c r="C40" s="140">
        <f>+D40+H40</f>
        <v>100</v>
      </c>
      <c r="D40" s="140">
        <f>+D41</f>
        <v>90</v>
      </c>
      <c r="E40" s="140"/>
      <c r="F40" s="140"/>
      <c r="G40" s="140"/>
      <c r="H40" s="140">
        <f t="shared" ref="H40" si="3">SUM(H41)</f>
        <v>10</v>
      </c>
      <c r="I40" s="38"/>
      <c r="J40" s="59"/>
    </row>
    <row r="41" spans="1:10" s="29" customFormat="1" ht="46.5" x14ac:dyDescent="0.35">
      <c r="A41" s="91">
        <v>1</v>
      </c>
      <c r="B41" s="89" t="s">
        <v>1492</v>
      </c>
      <c r="C41" s="142">
        <f>+D41+H41</f>
        <v>100</v>
      </c>
      <c r="D41" s="541">
        <v>90</v>
      </c>
      <c r="E41" s="541"/>
      <c r="F41" s="142"/>
      <c r="G41" s="142"/>
      <c r="H41" s="142">
        <v>10</v>
      </c>
      <c r="I41" s="91" t="s">
        <v>1448</v>
      </c>
      <c r="J41" s="91" t="s">
        <v>397</v>
      </c>
    </row>
    <row r="42" spans="1:10" x14ac:dyDescent="0.35">
      <c r="A42" s="37">
        <f>+A41+A34+A31+A29</f>
        <v>23</v>
      </c>
      <c r="B42" s="38" t="s">
        <v>1493</v>
      </c>
      <c r="C42" s="36">
        <f>+C35+C32+C10+C40</f>
        <v>187.41970000000001</v>
      </c>
      <c r="D42" s="36">
        <f t="shared" ref="D42:H42" si="4">+D35+D32+D10</f>
        <v>77.352999999999994</v>
      </c>
      <c r="E42" s="36"/>
      <c r="F42" s="36"/>
      <c r="G42" s="36"/>
      <c r="H42" s="36">
        <f t="shared" si="4"/>
        <v>10.066700000000001</v>
      </c>
      <c r="I42" s="38"/>
      <c r="J42" s="39"/>
    </row>
    <row r="44" spans="1:10" x14ac:dyDescent="0.35">
      <c r="I44" s="970" t="str">
        <f>+TH!H81</f>
        <v>HỘI ĐỒNG NHÂN DÂN TỈNH</v>
      </c>
      <c r="J44" s="970"/>
    </row>
  </sheetData>
  <mergeCells count="15">
    <mergeCell ref="I44:J44"/>
    <mergeCell ref="A4:J4"/>
    <mergeCell ref="E1:J1"/>
    <mergeCell ref="E2:J2"/>
    <mergeCell ref="A3:J3"/>
    <mergeCell ref="A2:B2"/>
    <mergeCell ref="A1:B1"/>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J32"/>
  <sheetViews>
    <sheetView topLeftCell="A4" zoomScaleNormal="100" workbookViewId="0">
      <selection activeCell="I25" sqref="I25"/>
    </sheetView>
  </sheetViews>
  <sheetFormatPr defaultColWidth="9.1796875" defaultRowHeight="15.5" x14ac:dyDescent="0.35"/>
  <cols>
    <col min="1" max="1" width="5" style="21" customWidth="1"/>
    <col min="2" max="2" width="36.81640625" style="21" customWidth="1"/>
    <col min="3" max="3" width="15.7265625" style="21" customWidth="1"/>
    <col min="4" max="4" width="7.453125" style="21" customWidth="1"/>
    <col min="5" max="5" width="6.54296875" style="21" customWidth="1"/>
    <col min="6" max="7" width="6.26953125" style="21" customWidth="1"/>
    <col min="8" max="8" width="9.81640625" style="21" customWidth="1"/>
    <col min="9" max="9" width="15.1796875" style="21" customWidth="1"/>
    <col min="10" max="10" width="31.542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212</v>
      </c>
      <c r="B4" s="959"/>
      <c r="C4" s="959"/>
      <c r="D4" s="959"/>
      <c r="E4" s="959"/>
      <c r="F4" s="959"/>
      <c r="G4" s="959"/>
      <c r="H4" s="959"/>
      <c r="I4" s="959"/>
      <c r="J4" s="959"/>
    </row>
    <row r="5" spans="1:10" x14ac:dyDescent="0.35">
      <c r="A5" s="959" t="s">
        <v>213</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0.25" customHeight="1" x14ac:dyDescent="0.35">
      <c r="A9" s="972"/>
      <c r="B9" s="973"/>
      <c r="C9" s="974"/>
      <c r="D9" s="23" t="s">
        <v>7</v>
      </c>
      <c r="E9" s="23" t="s">
        <v>18</v>
      </c>
      <c r="F9" s="23" t="s">
        <v>9</v>
      </c>
      <c r="G9" s="23" t="s">
        <v>10</v>
      </c>
      <c r="H9" s="23" t="s">
        <v>11</v>
      </c>
      <c r="I9" s="976"/>
      <c r="J9" s="972"/>
    </row>
    <row r="10" spans="1:10" s="29" customFormat="1" x14ac:dyDescent="0.35">
      <c r="A10" s="512" t="s">
        <v>1349</v>
      </c>
      <c r="B10" s="773" t="s">
        <v>317</v>
      </c>
      <c r="C10" s="69">
        <f>+D10+E10+F10+G10+H10</f>
        <v>12.760000000000002</v>
      </c>
      <c r="D10" s="69">
        <f>+D11+D12+D13+D14+D15+D16</f>
        <v>12.760000000000002</v>
      </c>
      <c r="E10" s="66"/>
      <c r="F10" s="69"/>
      <c r="G10" s="69"/>
      <c r="H10" s="69"/>
      <c r="I10" s="512"/>
      <c r="J10" s="772"/>
    </row>
    <row r="11" spans="1:10" s="29" customFormat="1" ht="46.5" x14ac:dyDescent="0.35">
      <c r="A11" s="249">
        <v>1</v>
      </c>
      <c r="B11" s="251" t="s">
        <v>1394</v>
      </c>
      <c r="C11" s="67">
        <f>+D11+E11+F11+G11+H11</f>
        <v>2</v>
      </c>
      <c r="D11" s="68">
        <v>2</v>
      </c>
      <c r="E11" s="68"/>
      <c r="F11" s="68"/>
      <c r="G11" s="67"/>
      <c r="H11" s="67"/>
      <c r="I11" s="249" t="s">
        <v>1378</v>
      </c>
      <c r="J11" s="91" t="s">
        <v>397</v>
      </c>
    </row>
    <row r="12" spans="1:10" s="29" customFormat="1" ht="46.5" x14ac:dyDescent="0.35">
      <c r="A12" s="249">
        <v>2</v>
      </c>
      <c r="B12" s="251" t="s">
        <v>1394</v>
      </c>
      <c r="C12" s="67">
        <f t="shared" ref="C12:C29" si="0">+D12+E12+F12+G12+H12</f>
        <v>4</v>
      </c>
      <c r="D12" s="68">
        <v>4</v>
      </c>
      <c r="E12" s="68"/>
      <c r="F12" s="68"/>
      <c r="G12" s="67"/>
      <c r="H12" s="67"/>
      <c r="I12" s="249" t="s">
        <v>1379</v>
      </c>
      <c r="J12" s="91" t="s">
        <v>397</v>
      </c>
    </row>
    <row r="13" spans="1:10" s="29" customFormat="1" ht="31" x14ac:dyDescent="0.35">
      <c r="A13" s="249">
        <v>3</v>
      </c>
      <c r="B13" s="251" t="s">
        <v>1395</v>
      </c>
      <c r="C13" s="67">
        <f t="shared" si="0"/>
        <v>3.1199999999999997</v>
      </c>
      <c r="D13" s="68">
        <v>2.8</v>
      </c>
      <c r="E13" s="68"/>
      <c r="F13" s="68"/>
      <c r="G13" s="67"/>
      <c r="H13" s="67">
        <v>0.32</v>
      </c>
      <c r="I13" s="249" t="s">
        <v>1380</v>
      </c>
      <c r="J13" s="770"/>
    </row>
    <row r="14" spans="1:10" s="29" customFormat="1" x14ac:dyDescent="0.35">
      <c r="A14" s="249">
        <v>4</v>
      </c>
      <c r="B14" s="251" t="s">
        <v>1396</v>
      </c>
      <c r="C14" s="67">
        <f t="shared" si="0"/>
        <v>1</v>
      </c>
      <c r="D14" s="67">
        <v>1</v>
      </c>
      <c r="E14" s="68"/>
      <c r="F14" s="67"/>
      <c r="G14" s="67"/>
      <c r="H14" s="67"/>
      <c r="I14" s="249" t="s">
        <v>1381</v>
      </c>
      <c r="J14" s="770"/>
    </row>
    <row r="15" spans="1:10" s="29" customFormat="1" ht="46.5" x14ac:dyDescent="0.35">
      <c r="A15" s="249">
        <v>5</v>
      </c>
      <c r="B15" s="251" t="s">
        <v>1396</v>
      </c>
      <c r="C15" s="67">
        <f t="shared" si="0"/>
        <v>0.16</v>
      </c>
      <c r="D15" s="67">
        <v>0.16</v>
      </c>
      <c r="E15" s="68"/>
      <c r="F15" s="67"/>
      <c r="G15" s="67"/>
      <c r="H15" s="67"/>
      <c r="I15" s="774" t="s">
        <v>1382</v>
      </c>
      <c r="J15" s="770"/>
    </row>
    <row r="16" spans="1:10" s="29" customFormat="1" ht="46.5" x14ac:dyDescent="0.35">
      <c r="A16" s="249">
        <v>6</v>
      </c>
      <c r="B16" s="251" t="s">
        <v>1397</v>
      </c>
      <c r="C16" s="67">
        <f t="shared" si="0"/>
        <v>3</v>
      </c>
      <c r="D16" s="67">
        <v>2.8</v>
      </c>
      <c r="E16" s="68"/>
      <c r="F16" s="67"/>
      <c r="G16" s="67"/>
      <c r="H16" s="67">
        <v>0.2</v>
      </c>
      <c r="I16" s="249" t="s">
        <v>1383</v>
      </c>
      <c r="J16" s="91" t="s">
        <v>397</v>
      </c>
    </row>
    <row r="17" spans="1:10" s="29" customFormat="1" x14ac:dyDescent="0.35">
      <c r="A17" s="512" t="s">
        <v>300</v>
      </c>
      <c r="B17" s="509" t="s">
        <v>336</v>
      </c>
      <c r="C17" s="69">
        <f>+D17+E17+F17+G17+H17</f>
        <v>0.27</v>
      </c>
      <c r="D17" s="69">
        <f>+D18+D19+D20+D21+D22+D23+D24+D25</f>
        <v>0.13</v>
      </c>
      <c r="E17" s="69"/>
      <c r="F17" s="69"/>
      <c r="G17" s="69"/>
      <c r="H17" s="69">
        <f t="shared" ref="H17" si="1">+H18+H19+H20+H21+H22+H23+H24+H25</f>
        <v>0.13999999999999999</v>
      </c>
      <c r="I17" s="775"/>
      <c r="J17" s="772"/>
    </row>
    <row r="18" spans="1:10" s="29" customFormat="1" ht="62" x14ac:dyDescent="0.35">
      <c r="A18" s="249">
        <v>1</v>
      </c>
      <c r="B18" s="251" t="s">
        <v>1384</v>
      </c>
      <c r="C18" s="67">
        <f t="shared" si="0"/>
        <v>0.1</v>
      </c>
      <c r="D18" s="67">
        <v>0.02</v>
      </c>
      <c r="E18" s="68"/>
      <c r="F18" s="67"/>
      <c r="G18" s="67"/>
      <c r="H18" s="67">
        <v>0.08</v>
      </c>
      <c r="I18" s="774" t="s">
        <v>1636</v>
      </c>
      <c r="J18" s="91" t="s">
        <v>397</v>
      </c>
    </row>
    <row r="19" spans="1:10" s="29" customFormat="1" ht="93" x14ac:dyDescent="0.35">
      <c r="A19" s="249">
        <v>2</v>
      </c>
      <c r="B19" s="251" t="s">
        <v>1385</v>
      </c>
      <c r="C19" s="67">
        <f t="shared" si="0"/>
        <v>0.01</v>
      </c>
      <c r="D19" s="67">
        <v>0.01</v>
      </c>
      <c r="E19" s="68"/>
      <c r="F19" s="67"/>
      <c r="G19" s="67"/>
      <c r="H19" s="67"/>
      <c r="I19" s="774" t="s">
        <v>1636</v>
      </c>
      <c r="J19" s="771" t="s">
        <v>1357</v>
      </c>
    </row>
    <row r="20" spans="1:10" s="29" customFormat="1" ht="77.5" x14ac:dyDescent="0.35">
      <c r="A20" s="249">
        <v>3</v>
      </c>
      <c r="B20" s="251" t="s">
        <v>401</v>
      </c>
      <c r="C20" s="67">
        <f t="shared" si="0"/>
        <v>0.02</v>
      </c>
      <c r="D20" s="67">
        <v>0.01</v>
      </c>
      <c r="E20" s="68"/>
      <c r="F20" s="67"/>
      <c r="G20" s="67"/>
      <c r="H20" s="67">
        <v>0.01</v>
      </c>
      <c r="I20" s="774" t="s">
        <v>1636</v>
      </c>
      <c r="J20" s="91" t="s">
        <v>397</v>
      </c>
    </row>
    <row r="21" spans="1:10" s="29" customFormat="1" ht="93" x14ac:dyDescent="0.35">
      <c r="A21" s="249">
        <v>4</v>
      </c>
      <c r="B21" s="251" t="s">
        <v>1386</v>
      </c>
      <c r="C21" s="67">
        <f t="shared" si="0"/>
        <v>0.02</v>
      </c>
      <c r="D21" s="67">
        <v>0.01</v>
      </c>
      <c r="E21" s="68"/>
      <c r="F21" s="67"/>
      <c r="G21" s="67"/>
      <c r="H21" s="67">
        <v>0.01</v>
      </c>
      <c r="I21" s="774" t="s">
        <v>1636</v>
      </c>
      <c r="J21" s="91" t="s">
        <v>397</v>
      </c>
    </row>
    <row r="22" spans="1:10" s="29" customFormat="1" ht="46.5" x14ac:dyDescent="0.35">
      <c r="A22" s="249">
        <v>5</v>
      </c>
      <c r="B22" s="251" t="s">
        <v>1387</v>
      </c>
      <c r="C22" s="67">
        <f t="shared" si="0"/>
        <v>0.02</v>
      </c>
      <c r="D22" s="68">
        <v>0.01</v>
      </c>
      <c r="E22" s="68"/>
      <c r="F22" s="67"/>
      <c r="G22" s="67"/>
      <c r="H22" s="67">
        <v>0.01</v>
      </c>
      <c r="I22" s="774" t="s">
        <v>1636</v>
      </c>
      <c r="J22" s="91" t="s">
        <v>397</v>
      </c>
    </row>
    <row r="23" spans="1:10" s="29" customFormat="1" ht="77.5" x14ac:dyDescent="0.35">
      <c r="A23" s="249">
        <v>6</v>
      </c>
      <c r="B23" s="251" t="s">
        <v>402</v>
      </c>
      <c r="C23" s="67">
        <f t="shared" si="0"/>
        <v>0.01</v>
      </c>
      <c r="D23" s="67">
        <v>0.01</v>
      </c>
      <c r="E23" s="67"/>
      <c r="F23" s="67"/>
      <c r="G23" s="67"/>
      <c r="H23" s="67"/>
      <c r="I23" s="774" t="s">
        <v>1636</v>
      </c>
      <c r="J23" s="91" t="s">
        <v>397</v>
      </c>
    </row>
    <row r="24" spans="1:10" s="29" customFormat="1" ht="62" x14ac:dyDescent="0.35">
      <c r="A24" s="249">
        <v>7</v>
      </c>
      <c r="B24" s="251" t="s">
        <v>1388</v>
      </c>
      <c r="C24" s="67">
        <f t="shared" si="0"/>
        <v>0.06</v>
      </c>
      <c r="D24" s="68">
        <v>0.04</v>
      </c>
      <c r="E24" s="68"/>
      <c r="F24" s="67"/>
      <c r="G24" s="67"/>
      <c r="H24" s="67">
        <v>0.02</v>
      </c>
      <c r="I24" s="774" t="s">
        <v>1636</v>
      </c>
      <c r="J24" s="91" t="s">
        <v>397</v>
      </c>
    </row>
    <row r="25" spans="1:10" s="29" customFormat="1" ht="62" x14ac:dyDescent="0.35">
      <c r="A25" s="249">
        <v>8</v>
      </c>
      <c r="B25" s="251" t="s">
        <v>1384</v>
      </c>
      <c r="C25" s="67">
        <f t="shared" si="0"/>
        <v>0.03</v>
      </c>
      <c r="D25" s="67">
        <v>0.02</v>
      </c>
      <c r="E25" s="67"/>
      <c r="F25" s="67"/>
      <c r="G25" s="67"/>
      <c r="H25" s="67">
        <v>0.01</v>
      </c>
      <c r="I25" s="774" t="s">
        <v>1636</v>
      </c>
      <c r="J25" s="91" t="s">
        <v>397</v>
      </c>
    </row>
    <row r="26" spans="1:10" s="29" customFormat="1" x14ac:dyDescent="0.35">
      <c r="A26" s="512" t="s">
        <v>304</v>
      </c>
      <c r="B26" s="509" t="s">
        <v>387</v>
      </c>
      <c r="C26" s="69">
        <f>+D26+E26+F26+G26+H26</f>
        <v>4.3000000000000007</v>
      </c>
      <c r="D26" s="69">
        <f>+D27+D28+D29</f>
        <v>4.3000000000000007</v>
      </c>
      <c r="E26" s="69"/>
      <c r="F26" s="69"/>
      <c r="G26" s="69"/>
      <c r="H26" s="69"/>
      <c r="I26" s="776"/>
      <c r="J26" s="770"/>
    </row>
    <row r="27" spans="1:10" s="29" customFormat="1" ht="46.5" x14ac:dyDescent="0.35">
      <c r="A27" s="249">
        <v>1</v>
      </c>
      <c r="B27" s="251" t="s">
        <v>1389</v>
      </c>
      <c r="C27" s="67">
        <f t="shared" si="0"/>
        <v>1</v>
      </c>
      <c r="D27" s="67">
        <v>1</v>
      </c>
      <c r="E27" s="68"/>
      <c r="F27" s="67"/>
      <c r="G27" s="67"/>
      <c r="H27" s="67"/>
      <c r="I27" s="774" t="s">
        <v>687</v>
      </c>
      <c r="J27" s="91" t="s">
        <v>397</v>
      </c>
    </row>
    <row r="28" spans="1:10" s="29" customFormat="1" ht="46.5" x14ac:dyDescent="0.35">
      <c r="A28" s="249">
        <v>2</v>
      </c>
      <c r="B28" s="251" t="s">
        <v>1390</v>
      </c>
      <c r="C28" s="67">
        <f t="shared" si="0"/>
        <v>0.1</v>
      </c>
      <c r="D28" s="67">
        <v>0.1</v>
      </c>
      <c r="E28" s="68"/>
      <c r="F28" s="67"/>
      <c r="G28" s="67"/>
      <c r="H28" s="67"/>
      <c r="I28" s="777" t="s">
        <v>1391</v>
      </c>
      <c r="J28" s="91" t="s">
        <v>397</v>
      </c>
    </row>
    <row r="29" spans="1:10" s="29" customFormat="1" ht="46.5" x14ac:dyDescent="0.35">
      <c r="A29" s="249">
        <v>3</v>
      </c>
      <c r="B29" s="778" t="s">
        <v>1392</v>
      </c>
      <c r="C29" s="67">
        <f t="shared" si="0"/>
        <v>3.2</v>
      </c>
      <c r="D29" s="67">
        <v>3.2</v>
      </c>
      <c r="E29" s="68"/>
      <c r="F29" s="67"/>
      <c r="G29" s="67"/>
      <c r="H29" s="67"/>
      <c r="I29" s="777" t="s">
        <v>1393</v>
      </c>
      <c r="J29" s="91" t="s">
        <v>397</v>
      </c>
    </row>
    <row r="30" spans="1:10" x14ac:dyDescent="0.35">
      <c r="A30" s="37">
        <f>+A29+A25+A16</f>
        <v>17</v>
      </c>
      <c r="B30" s="38" t="s">
        <v>396</v>
      </c>
      <c r="C30" s="36">
        <f>+C26+C17+C10</f>
        <v>17.330000000000002</v>
      </c>
      <c r="D30" s="36">
        <f t="shared" ref="D30:H30" si="2">+D26+D17+D10</f>
        <v>17.190000000000001</v>
      </c>
      <c r="E30" s="36"/>
      <c r="F30" s="36"/>
      <c r="G30" s="36"/>
      <c r="H30" s="36">
        <f t="shared" si="2"/>
        <v>0.13999999999999999</v>
      </c>
      <c r="I30" s="38"/>
      <c r="J30" s="39"/>
    </row>
    <row r="32" spans="1:10" x14ac:dyDescent="0.35">
      <c r="I32" s="970" t="str">
        <f>+TH!H81</f>
        <v>HỘI ĐỒNG NHÂN DÂN TỈNH</v>
      </c>
      <c r="J32" s="970"/>
    </row>
  </sheetData>
  <mergeCells count="15">
    <mergeCell ref="I32:J32"/>
    <mergeCell ref="A5:J5"/>
    <mergeCell ref="A6:J6"/>
    <mergeCell ref="A8:A9"/>
    <mergeCell ref="B8:B9"/>
    <mergeCell ref="C8:C9"/>
    <mergeCell ref="D8:H8"/>
    <mergeCell ref="I8:I9"/>
    <mergeCell ref="J8:J9"/>
    <mergeCell ref="A4:J4"/>
    <mergeCell ref="E1:J1"/>
    <mergeCell ref="E2:J2"/>
    <mergeCell ref="A3:J3"/>
    <mergeCell ref="A2:B2"/>
    <mergeCell ref="A1:B1"/>
  </mergeCells>
  <pageMargins left="0.45" right="0.2" top="0.25" bottom="0.5" header="0.3" footer="0.3"/>
  <pageSetup paperSize="9" orientation="landscape" verticalDpi="0" r:id="rId1"/>
  <headerFooter>
    <oddFooter>&amp;L&amp;A&amp;R &amp;P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30"/>
  <sheetViews>
    <sheetView zoomScaleNormal="100" workbookViewId="0">
      <selection activeCell="I32" sqref="I32"/>
    </sheetView>
  </sheetViews>
  <sheetFormatPr defaultColWidth="9.1796875" defaultRowHeight="15.5" x14ac:dyDescent="0.35"/>
  <cols>
    <col min="1" max="1" width="5" style="21" customWidth="1"/>
    <col min="2" max="2" width="30.1796875" style="21" customWidth="1"/>
    <col min="3" max="3" width="15.7265625" style="21" customWidth="1"/>
    <col min="4" max="4" width="7.453125" style="21" customWidth="1"/>
    <col min="5" max="5" width="6.54296875" style="21" customWidth="1"/>
    <col min="6" max="6" width="6.26953125" style="21" customWidth="1"/>
    <col min="7" max="7" width="7.54296875" style="21" customWidth="1"/>
    <col min="8" max="8" width="10.453125" style="21" customWidth="1"/>
    <col min="9" max="9" width="18" style="21" customWidth="1"/>
    <col min="10" max="10" width="29.17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215</v>
      </c>
      <c r="B4" s="959"/>
      <c r="C4" s="959"/>
      <c r="D4" s="959"/>
      <c r="E4" s="959"/>
      <c r="F4" s="959"/>
      <c r="G4" s="959"/>
      <c r="H4" s="959"/>
      <c r="I4" s="959"/>
      <c r="J4" s="959"/>
    </row>
    <row r="5" spans="1:10" x14ac:dyDescent="0.35">
      <c r="A5" s="959" t="s">
        <v>214</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x14ac:dyDescent="0.35">
      <c r="A10" s="93" t="s">
        <v>296</v>
      </c>
      <c r="B10" s="39" t="s">
        <v>317</v>
      </c>
      <c r="C10" s="136">
        <f>+D10+E10+F10+G10+H10</f>
        <v>10.659999999999997</v>
      </c>
      <c r="D10" s="136">
        <f>SUM(D11:D19)</f>
        <v>10.119999999999997</v>
      </c>
      <c r="E10" s="136"/>
      <c r="F10" s="136"/>
      <c r="G10" s="136"/>
      <c r="H10" s="136">
        <f>SUM(H11:H19)</f>
        <v>0.54</v>
      </c>
      <c r="I10" s="158"/>
      <c r="J10" s="159"/>
    </row>
    <row r="11" spans="1:10" x14ac:dyDescent="0.35">
      <c r="A11" s="148">
        <v>1</v>
      </c>
      <c r="B11" s="149" t="s">
        <v>416</v>
      </c>
      <c r="C11" s="135">
        <f>+D11+E11+F11+G11+H11</f>
        <v>1</v>
      </c>
      <c r="D11" s="165">
        <v>1</v>
      </c>
      <c r="E11" s="165"/>
      <c r="F11" s="165"/>
      <c r="G11" s="165"/>
      <c r="H11" s="165"/>
      <c r="I11" s="150" t="s">
        <v>411</v>
      </c>
      <c r="J11" s="151"/>
    </row>
    <row r="12" spans="1:10" x14ac:dyDescent="0.35">
      <c r="A12" s="91">
        <v>2</v>
      </c>
      <c r="B12" s="149" t="s">
        <v>410</v>
      </c>
      <c r="C12" s="135">
        <f t="shared" ref="C12:C27" si="0">+D12+E12+F12+G12+H12</f>
        <v>0.54</v>
      </c>
      <c r="D12" s="165"/>
      <c r="E12" s="166"/>
      <c r="F12" s="165"/>
      <c r="G12" s="165"/>
      <c r="H12" s="165">
        <v>0.54</v>
      </c>
      <c r="I12" s="150" t="s">
        <v>412</v>
      </c>
      <c r="J12" s="151"/>
    </row>
    <row r="13" spans="1:10" x14ac:dyDescent="0.35">
      <c r="A13" s="148">
        <v>3</v>
      </c>
      <c r="B13" s="149" t="s">
        <v>415</v>
      </c>
      <c r="C13" s="135">
        <f t="shared" si="0"/>
        <v>4.83</v>
      </c>
      <c r="D13" s="165">
        <v>4.83</v>
      </c>
      <c r="E13" s="167"/>
      <c r="F13" s="165"/>
      <c r="G13" s="165"/>
      <c r="H13" s="165"/>
      <c r="I13" s="150" t="s">
        <v>413</v>
      </c>
      <c r="J13" s="151"/>
    </row>
    <row r="14" spans="1:10" x14ac:dyDescent="0.35">
      <c r="A14" s="91">
        <v>4</v>
      </c>
      <c r="B14" s="149" t="s">
        <v>417</v>
      </c>
      <c r="C14" s="135">
        <f t="shared" si="0"/>
        <v>0.3</v>
      </c>
      <c r="D14" s="165">
        <v>0.3</v>
      </c>
      <c r="E14" s="167"/>
      <c r="F14" s="165"/>
      <c r="G14" s="165"/>
      <c r="H14" s="165"/>
      <c r="I14" s="150" t="s">
        <v>414</v>
      </c>
      <c r="J14" s="151"/>
    </row>
    <row r="15" spans="1:10" x14ac:dyDescent="0.35">
      <c r="A15" s="148">
        <v>5</v>
      </c>
      <c r="B15" s="149" t="s">
        <v>417</v>
      </c>
      <c r="C15" s="135">
        <f t="shared" si="0"/>
        <v>1</v>
      </c>
      <c r="D15" s="166">
        <v>1</v>
      </c>
      <c r="E15" s="167"/>
      <c r="F15" s="166"/>
      <c r="G15" s="166"/>
      <c r="H15" s="165"/>
      <c r="I15" s="150" t="s">
        <v>414</v>
      </c>
      <c r="J15" s="151"/>
    </row>
    <row r="16" spans="1:10" ht="46.5" x14ac:dyDescent="0.35">
      <c r="A16" s="91">
        <v>6</v>
      </c>
      <c r="B16" s="149" t="s">
        <v>418</v>
      </c>
      <c r="C16" s="135">
        <f t="shared" si="0"/>
        <v>0.3</v>
      </c>
      <c r="D16" s="70">
        <v>0.3</v>
      </c>
      <c r="E16" s="167"/>
      <c r="F16" s="70"/>
      <c r="G16" s="70"/>
      <c r="H16" s="168"/>
      <c r="I16" s="153" t="s">
        <v>419</v>
      </c>
      <c r="J16" s="89" t="s">
        <v>397</v>
      </c>
    </row>
    <row r="17" spans="1:10" ht="46.5" x14ac:dyDescent="0.35">
      <c r="A17" s="154">
        <v>7</v>
      </c>
      <c r="B17" s="152" t="s">
        <v>409</v>
      </c>
      <c r="C17" s="135">
        <f t="shared" si="0"/>
        <v>0.35</v>
      </c>
      <c r="D17" s="70">
        <v>0.35</v>
      </c>
      <c r="E17" s="167"/>
      <c r="F17" s="70"/>
      <c r="G17" s="70"/>
      <c r="H17" s="168"/>
      <c r="I17" s="153" t="s">
        <v>420</v>
      </c>
      <c r="J17" s="89" t="s">
        <v>398</v>
      </c>
    </row>
    <row r="18" spans="1:10" x14ac:dyDescent="0.35">
      <c r="A18" s="91">
        <v>8</v>
      </c>
      <c r="B18" s="149" t="s">
        <v>422</v>
      </c>
      <c r="C18" s="135">
        <f t="shared" si="0"/>
        <v>2.2999999999999998</v>
      </c>
      <c r="D18" s="165">
        <v>2.2999999999999998</v>
      </c>
      <c r="E18" s="167"/>
      <c r="F18" s="169"/>
      <c r="G18" s="165"/>
      <c r="H18" s="165"/>
      <c r="I18" s="150" t="s">
        <v>421</v>
      </c>
      <c r="J18" s="151" t="s">
        <v>399</v>
      </c>
    </row>
    <row r="19" spans="1:10" ht="46.5" x14ac:dyDescent="0.35">
      <c r="A19" s="154">
        <v>9</v>
      </c>
      <c r="B19" s="149" t="s">
        <v>423</v>
      </c>
      <c r="C19" s="135">
        <f t="shared" si="0"/>
        <v>0.04</v>
      </c>
      <c r="D19" s="170">
        <v>0.04</v>
      </c>
      <c r="E19" s="171"/>
      <c r="F19" s="172"/>
      <c r="G19" s="172"/>
      <c r="H19" s="173"/>
      <c r="I19" s="774" t="s">
        <v>1636</v>
      </c>
      <c r="J19" s="89" t="s">
        <v>397</v>
      </c>
    </row>
    <row r="20" spans="1:10" x14ac:dyDescent="0.35">
      <c r="A20" s="160" t="s">
        <v>300</v>
      </c>
      <c r="B20" s="161" t="s">
        <v>400</v>
      </c>
      <c r="C20" s="136">
        <f>+D20+E20+F20+G20+H20</f>
        <v>1.095</v>
      </c>
      <c r="D20" s="174">
        <f>SUM(D21:D24)</f>
        <v>0.05</v>
      </c>
      <c r="E20" s="174"/>
      <c r="F20" s="174"/>
      <c r="G20" s="174">
        <f>SUM(G21:G24)</f>
        <v>1.0349999999999999</v>
      </c>
      <c r="H20" s="174">
        <f>SUM(H21:H24)</f>
        <v>0.01</v>
      </c>
      <c r="I20" s="162"/>
      <c r="J20" s="163"/>
    </row>
    <row r="21" spans="1:10" ht="108.5" x14ac:dyDescent="0.35">
      <c r="A21" s="154">
        <v>1</v>
      </c>
      <c r="B21" s="101" t="s">
        <v>401</v>
      </c>
      <c r="C21" s="135">
        <f t="shared" si="0"/>
        <v>0.02</v>
      </c>
      <c r="D21" s="70">
        <v>0.01</v>
      </c>
      <c r="E21" s="70"/>
      <c r="F21" s="70"/>
      <c r="G21" s="175"/>
      <c r="H21" s="168">
        <v>0.01</v>
      </c>
      <c r="I21" s="774" t="s">
        <v>1636</v>
      </c>
      <c r="J21" s="89" t="s">
        <v>398</v>
      </c>
    </row>
    <row r="22" spans="1:10" ht="93" x14ac:dyDescent="0.35">
      <c r="A22" s="154">
        <v>2</v>
      </c>
      <c r="B22" s="101" t="s">
        <v>402</v>
      </c>
      <c r="C22" s="135">
        <f t="shared" si="0"/>
        <v>0.01</v>
      </c>
      <c r="D22" s="70">
        <v>0.01</v>
      </c>
      <c r="E22" s="70"/>
      <c r="F22" s="70"/>
      <c r="G22" s="175"/>
      <c r="H22" s="168"/>
      <c r="I22" s="774" t="s">
        <v>1636</v>
      </c>
      <c r="J22" s="89" t="s">
        <v>398</v>
      </c>
    </row>
    <row r="23" spans="1:10" ht="46.5" x14ac:dyDescent="0.35">
      <c r="A23" s="154">
        <v>3</v>
      </c>
      <c r="B23" s="101" t="s">
        <v>403</v>
      </c>
      <c r="C23" s="135">
        <f t="shared" si="0"/>
        <v>1.02</v>
      </c>
      <c r="D23" s="70"/>
      <c r="E23" s="70"/>
      <c r="F23" s="70"/>
      <c r="G23" s="70">
        <v>1.02</v>
      </c>
      <c r="H23" s="168"/>
      <c r="I23" s="774" t="s">
        <v>1636</v>
      </c>
      <c r="J23" s="89" t="s">
        <v>397</v>
      </c>
    </row>
    <row r="24" spans="1:10" ht="77.5" x14ac:dyDescent="0.35">
      <c r="A24" s="154">
        <v>4</v>
      </c>
      <c r="B24" s="101" t="s">
        <v>404</v>
      </c>
      <c r="C24" s="135">
        <f t="shared" si="0"/>
        <v>4.4999999999999998E-2</v>
      </c>
      <c r="D24" s="70">
        <v>0.03</v>
      </c>
      <c r="E24" s="70"/>
      <c r="F24" s="70"/>
      <c r="G24" s="70">
        <v>1.4999999999999999E-2</v>
      </c>
      <c r="H24" s="168"/>
      <c r="I24" s="774" t="s">
        <v>1636</v>
      </c>
      <c r="J24" s="89" t="s">
        <v>397</v>
      </c>
    </row>
    <row r="25" spans="1:10" x14ac:dyDescent="0.35">
      <c r="A25" s="160" t="s">
        <v>304</v>
      </c>
      <c r="B25" s="164" t="s">
        <v>387</v>
      </c>
      <c r="C25" s="136">
        <f>+D25+E25+F25+G25+H25</f>
        <v>1.25</v>
      </c>
      <c r="D25" s="174"/>
      <c r="E25" s="174"/>
      <c r="F25" s="174"/>
      <c r="G25" s="174">
        <f>G26+G27</f>
        <v>1.25</v>
      </c>
      <c r="H25" s="174"/>
      <c r="I25" s="160"/>
      <c r="J25" s="163"/>
    </row>
    <row r="26" spans="1:10" ht="31" x14ac:dyDescent="0.35">
      <c r="A26" s="148">
        <v>1</v>
      </c>
      <c r="B26" s="101" t="s">
        <v>405</v>
      </c>
      <c r="C26" s="135">
        <f t="shared" si="0"/>
        <v>0.25</v>
      </c>
      <c r="D26" s="166"/>
      <c r="E26" s="166"/>
      <c r="F26" s="166"/>
      <c r="G26" s="166">
        <v>0.25</v>
      </c>
      <c r="H26" s="165"/>
      <c r="I26" s="156" t="s">
        <v>406</v>
      </c>
      <c r="J26" s="157"/>
    </row>
    <row r="27" spans="1:10" ht="46.5" x14ac:dyDescent="0.35">
      <c r="A27" s="154">
        <v>2</v>
      </c>
      <c r="B27" s="101" t="s">
        <v>407</v>
      </c>
      <c r="C27" s="135">
        <f t="shared" si="0"/>
        <v>1</v>
      </c>
      <c r="D27" s="70"/>
      <c r="E27" s="70"/>
      <c r="F27" s="70"/>
      <c r="G27" s="70">
        <v>1</v>
      </c>
      <c r="H27" s="168"/>
      <c r="I27" s="155" t="s">
        <v>408</v>
      </c>
      <c r="J27" s="89" t="s">
        <v>397</v>
      </c>
    </row>
    <row r="28" spans="1:10" x14ac:dyDescent="0.35">
      <c r="A28" s="37">
        <f>+A27+A24+A19</f>
        <v>15</v>
      </c>
      <c r="B28" s="38" t="s">
        <v>424</v>
      </c>
      <c r="C28" s="36">
        <f>+C25+C20+C10</f>
        <v>13.004999999999995</v>
      </c>
      <c r="D28" s="36">
        <f>+D25+D20+D10</f>
        <v>10.169999999999998</v>
      </c>
      <c r="E28" s="36"/>
      <c r="F28" s="36"/>
      <c r="G28" s="36">
        <f>+G25+G20+G10</f>
        <v>2.2850000000000001</v>
      </c>
      <c r="H28" s="36">
        <f>+H25+H20+H10</f>
        <v>0.55000000000000004</v>
      </c>
      <c r="I28" s="38"/>
      <c r="J28" s="39"/>
    </row>
    <row r="30" spans="1:10" x14ac:dyDescent="0.35">
      <c r="I30" s="970" t="str">
        <f>+TH!H81</f>
        <v>HỘI ĐỒNG NHÂN DÂN TỈNH</v>
      </c>
      <c r="J30" s="970"/>
    </row>
  </sheetData>
  <mergeCells count="15">
    <mergeCell ref="I30:J30"/>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22"/>
  <sheetViews>
    <sheetView zoomScaleNormal="100" workbookViewId="0">
      <selection activeCell="I18" sqref="I18"/>
    </sheetView>
  </sheetViews>
  <sheetFormatPr defaultColWidth="9.1796875" defaultRowHeight="15.5" x14ac:dyDescent="0.35"/>
  <cols>
    <col min="1" max="1" width="5" style="21" customWidth="1"/>
    <col min="2" max="2" width="38.54296875" style="21" customWidth="1"/>
    <col min="3" max="3" width="15" style="21" customWidth="1"/>
    <col min="4" max="4" width="7.453125" style="21" customWidth="1"/>
    <col min="5" max="5" width="6.54296875" style="21" customWidth="1"/>
    <col min="6" max="7" width="6.26953125" style="21" customWidth="1"/>
    <col min="8" max="8" width="9.81640625" style="21" customWidth="1"/>
    <col min="9" max="9" width="16.453125" style="21" customWidth="1"/>
    <col min="10" max="10" width="29.17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8.25" customHeight="1" x14ac:dyDescent="0.35">
      <c r="A3" s="962"/>
      <c r="B3" s="962"/>
      <c r="C3" s="962"/>
      <c r="D3" s="962"/>
      <c r="E3" s="962"/>
      <c r="F3" s="962"/>
      <c r="G3" s="962"/>
      <c r="H3" s="962"/>
      <c r="I3" s="962"/>
      <c r="J3" s="962"/>
    </row>
    <row r="4" spans="1:10" x14ac:dyDescent="0.35">
      <c r="A4" s="959" t="s">
        <v>216</v>
      </c>
      <c r="B4" s="959"/>
      <c r="C4" s="959"/>
      <c r="D4" s="959"/>
      <c r="E4" s="959"/>
      <c r="F4" s="959"/>
      <c r="G4" s="959"/>
      <c r="H4" s="959"/>
      <c r="I4" s="959"/>
      <c r="J4" s="959"/>
    </row>
    <row r="5" spans="1:10" x14ac:dyDescent="0.35">
      <c r="A5" s="959" t="s">
        <v>217</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12.75" customHeight="1"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3.25" customHeight="1" x14ac:dyDescent="0.35">
      <c r="A9" s="972"/>
      <c r="B9" s="973"/>
      <c r="C9" s="974"/>
      <c r="D9" s="23" t="s">
        <v>7</v>
      </c>
      <c r="E9" s="23" t="s">
        <v>18</v>
      </c>
      <c r="F9" s="23" t="s">
        <v>9</v>
      </c>
      <c r="G9" s="23" t="s">
        <v>10</v>
      </c>
      <c r="H9" s="23" t="s">
        <v>11</v>
      </c>
      <c r="I9" s="976"/>
      <c r="J9" s="972"/>
    </row>
    <row r="10" spans="1:10" s="29" customFormat="1" x14ac:dyDescent="0.35">
      <c r="A10" s="542" t="s">
        <v>1349</v>
      </c>
      <c r="B10" s="543" t="s">
        <v>297</v>
      </c>
      <c r="C10" s="580">
        <f>+D10+E10+F10+G10+H10</f>
        <v>1.44</v>
      </c>
      <c r="D10" s="580">
        <f>+D11</f>
        <v>0.44</v>
      </c>
      <c r="E10" s="580"/>
      <c r="F10" s="580"/>
      <c r="G10" s="580"/>
      <c r="H10" s="580">
        <f>+H11</f>
        <v>1</v>
      </c>
      <c r="I10" s="544"/>
      <c r="J10" s="544"/>
    </row>
    <row r="11" spans="1:10" s="29" customFormat="1" ht="31" x14ac:dyDescent="0.35">
      <c r="A11" s="91">
        <v>1</v>
      </c>
      <c r="B11" s="759" t="s">
        <v>1359</v>
      </c>
      <c r="C11" s="519">
        <v>1.44</v>
      </c>
      <c r="D11" s="519">
        <v>0.44</v>
      </c>
      <c r="E11" s="187"/>
      <c r="F11" s="748"/>
      <c r="G11" s="748"/>
      <c r="H11" s="187">
        <v>1</v>
      </c>
      <c r="I11" s="749" t="s">
        <v>1360</v>
      </c>
      <c r="J11" s="202"/>
    </row>
    <row r="12" spans="1:10" s="29" customFormat="1" x14ac:dyDescent="0.35">
      <c r="A12" s="750" t="s">
        <v>300</v>
      </c>
      <c r="B12" s="178" t="s">
        <v>301</v>
      </c>
      <c r="C12" s="580">
        <f>+D12+E12+F12+G12+H12</f>
        <v>8.5</v>
      </c>
      <c r="D12" s="179">
        <f>+D13+D14+D15</f>
        <v>6.5</v>
      </c>
      <c r="E12" s="179"/>
      <c r="F12" s="179"/>
      <c r="G12" s="179"/>
      <c r="H12" s="179">
        <f>+H13+H14+H15</f>
        <v>2</v>
      </c>
      <c r="I12" s="180"/>
      <c r="J12" s="751"/>
    </row>
    <row r="13" spans="1:10" s="29" customFormat="1" ht="46.5" x14ac:dyDescent="0.35">
      <c r="A13" s="752">
        <v>1</v>
      </c>
      <c r="B13" s="233" t="s">
        <v>1350</v>
      </c>
      <c r="C13" s="187">
        <f>SUM(D13:H13)</f>
        <v>2</v>
      </c>
      <c r="D13" s="187">
        <v>1.5</v>
      </c>
      <c r="E13" s="690"/>
      <c r="F13" s="690"/>
      <c r="G13" s="690"/>
      <c r="H13" s="690">
        <v>0.5</v>
      </c>
      <c r="I13" s="753" t="s">
        <v>1351</v>
      </c>
      <c r="J13" s="754"/>
    </row>
    <row r="14" spans="1:10" s="29" customFormat="1" ht="32.25" customHeight="1" x14ac:dyDescent="0.35">
      <c r="A14" s="752">
        <v>2</v>
      </c>
      <c r="B14" s="755" t="s">
        <v>1352</v>
      </c>
      <c r="C14" s="187">
        <f t="shared" ref="C14:C15" si="0">SUM(D14:H14)</f>
        <v>1.5</v>
      </c>
      <c r="D14" s="187">
        <v>1</v>
      </c>
      <c r="E14" s="690"/>
      <c r="F14" s="690"/>
      <c r="G14" s="690"/>
      <c r="H14" s="690">
        <v>0.5</v>
      </c>
      <c r="I14" s="753" t="s">
        <v>1353</v>
      </c>
      <c r="J14" s="754"/>
    </row>
    <row r="15" spans="1:10" s="29" customFormat="1" x14ac:dyDescent="0.35">
      <c r="A15" s="91">
        <v>3</v>
      </c>
      <c r="B15" s="89" t="s">
        <v>1354</v>
      </c>
      <c r="C15" s="187">
        <f t="shared" si="0"/>
        <v>5</v>
      </c>
      <c r="D15" s="187">
        <v>4</v>
      </c>
      <c r="E15" s="690"/>
      <c r="F15" s="690"/>
      <c r="G15" s="690"/>
      <c r="H15" s="690">
        <v>1</v>
      </c>
      <c r="I15" s="650" t="s">
        <v>554</v>
      </c>
      <c r="J15" s="756"/>
    </row>
    <row r="16" spans="1:10" s="29" customFormat="1" x14ac:dyDescent="0.35">
      <c r="A16" s="38" t="s">
        <v>304</v>
      </c>
      <c r="B16" s="39" t="s">
        <v>318</v>
      </c>
      <c r="C16" s="580">
        <f>+D16+E16+F16+G16+H16</f>
        <v>0.35000000000000003</v>
      </c>
      <c r="D16" s="760">
        <f>+D17+D18+D19</f>
        <v>0.35000000000000003</v>
      </c>
      <c r="E16" s="690"/>
      <c r="F16" s="690"/>
      <c r="G16" s="690"/>
      <c r="H16" s="690"/>
      <c r="I16" s="650"/>
      <c r="J16" s="756"/>
    </row>
    <row r="17" spans="1:10" s="29" customFormat="1" ht="31" x14ac:dyDescent="0.35">
      <c r="A17" s="91">
        <v>1</v>
      </c>
      <c r="B17" s="233" t="s">
        <v>1355</v>
      </c>
      <c r="C17" s="578">
        <f>+D17+E17+F17+G17+H17</f>
        <v>0.1</v>
      </c>
      <c r="D17" s="427">
        <v>0.1</v>
      </c>
      <c r="E17" s="690"/>
      <c r="F17" s="690"/>
      <c r="G17" s="690"/>
      <c r="H17" s="690"/>
      <c r="I17" s="774" t="s">
        <v>1636</v>
      </c>
      <c r="J17" s="756"/>
    </row>
    <row r="18" spans="1:10" s="29" customFormat="1" ht="46.5" x14ac:dyDescent="0.35">
      <c r="A18" s="91">
        <v>2</v>
      </c>
      <c r="B18" s="416" t="s">
        <v>1356</v>
      </c>
      <c r="C18" s="578">
        <f t="shared" ref="C18:C19" si="1">+D18+E18+F18+G18+H18</f>
        <v>0.2</v>
      </c>
      <c r="D18" s="427">
        <v>0.2</v>
      </c>
      <c r="E18" s="757"/>
      <c r="F18" s="757"/>
      <c r="G18" s="757"/>
      <c r="H18" s="757"/>
      <c r="I18" s="774" t="s">
        <v>1636</v>
      </c>
      <c r="J18" s="89" t="s">
        <v>398</v>
      </c>
    </row>
    <row r="19" spans="1:10" s="29" customFormat="1" ht="77.5" x14ac:dyDescent="0.35">
      <c r="A19" s="91">
        <v>3</v>
      </c>
      <c r="B19" s="416" t="s">
        <v>1358</v>
      </c>
      <c r="C19" s="578">
        <f t="shared" si="1"/>
        <v>0.05</v>
      </c>
      <c r="D19" s="758">
        <v>0.05</v>
      </c>
      <c r="E19" s="758"/>
      <c r="F19" s="758"/>
      <c r="G19" s="757"/>
      <c r="H19" s="757"/>
      <c r="I19" s="774" t="s">
        <v>1636</v>
      </c>
      <c r="J19" s="89" t="s">
        <v>398</v>
      </c>
    </row>
    <row r="20" spans="1:10" x14ac:dyDescent="0.35">
      <c r="A20" s="37">
        <f>+A19+A15+A11</f>
        <v>7</v>
      </c>
      <c r="B20" s="38" t="s">
        <v>453</v>
      </c>
      <c r="C20" s="36">
        <f>+C16+C12+C10</f>
        <v>10.29</v>
      </c>
      <c r="D20" s="36">
        <f t="shared" ref="D20:H20" si="2">+D16+D12+D10</f>
        <v>7.29</v>
      </c>
      <c r="E20" s="36"/>
      <c r="F20" s="36"/>
      <c r="G20" s="36"/>
      <c r="H20" s="36">
        <f t="shared" si="2"/>
        <v>3</v>
      </c>
      <c r="I20" s="38"/>
      <c r="J20" s="39"/>
    </row>
    <row r="22" spans="1:10" x14ac:dyDescent="0.35">
      <c r="I22" s="970" t="str">
        <f>+TH!H81</f>
        <v>HỘI ĐỒNG NHÂN DÂN TỈNH</v>
      </c>
      <c r="J22" s="970"/>
    </row>
  </sheetData>
  <mergeCells count="15">
    <mergeCell ref="I22:J22"/>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20"/>
  <sheetViews>
    <sheetView zoomScaleNormal="100" workbookViewId="0">
      <selection activeCell="I15" sqref="I15"/>
    </sheetView>
  </sheetViews>
  <sheetFormatPr defaultColWidth="9.1796875" defaultRowHeight="15.5" x14ac:dyDescent="0.35"/>
  <cols>
    <col min="1" max="1" width="5" style="21" customWidth="1"/>
    <col min="2" max="2" width="27.54296875" style="21" customWidth="1"/>
    <col min="3" max="3" width="15.453125" style="21" customWidth="1"/>
    <col min="4" max="4" width="7.453125" style="21" customWidth="1"/>
    <col min="5" max="5" width="6.54296875" style="21" customWidth="1"/>
    <col min="6" max="7" width="6.26953125" style="21" customWidth="1"/>
    <col min="8" max="8" width="9.81640625" style="21" customWidth="1"/>
    <col min="9" max="9" width="15.26953125" style="21" customWidth="1"/>
    <col min="10" max="10" width="33.269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218</v>
      </c>
      <c r="B4" s="959"/>
      <c r="C4" s="959"/>
      <c r="D4" s="959"/>
      <c r="E4" s="959"/>
      <c r="F4" s="959"/>
      <c r="G4" s="959"/>
      <c r="H4" s="959"/>
      <c r="I4" s="959"/>
      <c r="J4" s="959"/>
    </row>
    <row r="5" spans="1:10" x14ac:dyDescent="0.35">
      <c r="A5" s="959" t="s">
        <v>219</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40" t="s">
        <v>296</v>
      </c>
      <c r="B10" s="41" t="s">
        <v>297</v>
      </c>
      <c r="C10" s="812">
        <f t="shared" ref="C10:H10" si="0">+SUM(C11:C15)</f>
        <v>3.9400000000000004</v>
      </c>
      <c r="D10" s="812">
        <f t="shared" si="0"/>
        <v>1</v>
      </c>
      <c r="E10" s="812"/>
      <c r="F10" s="812"/>
      <c r="G10" s="812"/>
      <c r="H10" s="812">
        <f t="shared" si="0"/>
        <v>2.9400000000000004</v>
      </c>
      <c r="I10" s="43"/>
      <c r="J10" s="539"/>
    </row>
    <row r="11" spans="1:10" s="29" customFormat="1" ht="46.5" x14ac:dyDescent="0.35">
      <c r="A11" s="593">
        <v>1</v>
      </c>
      <c r="B11" s="645" t="s">
        <v>1485</v>
      </c>
      <c r="C11" s="813">
        <v>1</v>
      </c>
      <c r="D11" s="814">
        <v>1</v>
      </c>
      <c r="E11" s="812"/>
      <c r="F11" s="812"/>
      <c r="G11" s="812"/>
      <c r="H11" s="814"/>
      <c r="I11" s="646" t="s">
        <v>1479</v>
      </c>
      <c r="J11" s="147" t="s">
        <v>991</v>
      </c>
    </row>
    <row r="12" spans="1:10" s="29" customFormat="1" ht="46.5" x14ac:dyDescent="0.35">
      <c r="A12" s="593">
        <v>2</v>
      </c>
      <c r="B12" s="645" t="s">
        <v>1486</v>
      </c>
      <c r="C12" s="813">
        <v>1.6</v>
      </c>
      <c r="D12" s="814"/>
      <c r="E12" s="812"/>
      <c r="F12" s="812"/>
      <c r="G12" s="812"/>
      <c r="H12" s="814">
        <v>1.6</v>
      </c>
      <c r="I12" s="646" t="s">
        <v>1480</v>
      </c>
      <c r="J12" s="147" t="s">
        <v>991</v>
      </c>
    </row>
    <row r="13" spans="1:10" s="29" customFormat="1" ht="46.5" x14ac:dyDescent="0.35">
      <c r="A13" s="593">
        <v>3</v>
      </c>
      <c r="B13" s="645" t="s">
        <v>1487</v>
      </c>
      <c r="C13" s="813">
        <v>0.35</v>
      </c>
      <c r="D13" s="814"/>
      <c r="E13" s="812"/>
      <c r="F13" s="812"/>
      <c r="G13" s="812"/>
      <c r="H13" s="814">
        <v>0.35</v>
      </c>
      <c r="I13" s="646" t="s">
        <v>1481</v>
      </c>
      <c r="J13" s="147" t="s">
        <v>991</v>
      </c>
    </row>
    <row r="14" spans="1:10" s="29" customFormat="1" ht="46.5" x14ac:dyDescent="0.35">
      <c r="A14" s="593">
        <v>4</v>
      </c>
      <c r="B14" s="645" t="s">
        <v>1488</v>
      </c>
      <c r="C14" s="813">
        <v>0.45</v>
      </c>
      <c r="D14" s="814"/>
      <c r="E14" s="812"/>
      <c r="F14" s="812"/>
      <c r="G14" s="812"/>
      <c r="H14" s="814">
        <v>0.45</v>
      </c>
      <c r="I14" s="646" t="s">
        <v>1482</v>
      </c>
      <c r="J14" s="147" t="s">
        <v>991</v>
      </c>
    </row>
    <row r="15" spans="1:10" s="29" customFormat="1" ht="46.5" x14ac:dyDescent="0.35">
      <c r="A15" s="593">
        <v>5</v>
      </c>
      <c r="B15" s="645" t="s">
        <v>1483</v>
      </c>
      <c r="C15" s="813">
        <v>0.54</v>
      </c>
      <c r="D15" s="814"/>
      <c r="E15" s="812"/>
      <c r="F15" s="812"/>
      <c r="G15" s="812"/>
      <c r="H15" s="814">
        <v>0.54</v>
      </c>
      <c r="I15" s="774" t="s">
        <v>1636</v>
      </c>
      <c r="J15" s="147" t="s">
        <v>991</v>
      </c>
    </row>
    <row r="16" spans="1:10" s="29" customFormat="1" x14ac:dyDescent="0.35">
      <c r="A16" s="810" t="s">
        <v>300</v>
      </c>
      <c r="B16" s="41" t="s">
        <v>318</v>
      </c>
      <c r="C16" s="815">
        <f t="shared" ref="C16" si="1">+C17</f>
        <v>0.9</v>
      </c>
      <c r="D16" s="815"/>
      <c r="E16" s="815"/>
      <c r="F16" s="815"/>
      <c r="G16" s="631">
        <f>+G17</f>
        <v>0.9</v>
      </c>
      <c r="H16" s="815"/>
      <c r="I16" s="779"/>
      <c r="J16" s="637"/>
    </row>
    <row r="17" spans="1:10" s="29" customFormat="1" ht="46.5" x14ac:dyDescent="0.35">
      <c r="A17" s="44">
        <v>1</v>
      </c>
      <c r="B17" s="811" t="s">
        <v>1188</v>
      </c>
      <c r="C17" s="813">
        <v>0.9</v>
      </c>
      <c r="D17" s="812"/>
      <c r="E17" s="812"/>
      <c r="F17" s="812"/>
      <c r="G17" s="648">
        <v>0.9</v>
      </c>
      <c r="H17" s="814"/>
      <c r="I17" s="646" t="s">
        <v>1484</v>
      </c>
      <c r="J17" s="147" t="s">
        <v>991</v>
      </c>
    </row>
    <row r="18" spans="1:10" x14ac:dyDescent="0.35">
      <c r="A18" s="37">
        <f>+A17+A15</f>
        <v>6</v>
      </c>
      <c r="B18" s="38" t="s">
        <v>969</v>
      </c>
      <c r="C18" s="36">
        <f>+C16+C10</f>
        <v>4.8400000000000007</v>
      </c>
      <c r="D18" s="36">
        <f t="shared" ref="D18:H18" si="2">+D16+D10</f>
        <v>1</v>
      </c>
      <c r="E18" s="36"/>
      <c r="F18" s="36"/>
      <c r="G18" s="36">
        <f>+G16+G10</f>
        <v>0.9</v>
      </c>
      <c r="H18" s="36">
        <f t="shared" si="2"/>
        <v>2.9400000000000004</v>
      </c>
      <c r="I18" s="38"/>
      <c r="J18" s="39"/>
    </row>
    <row r="20" spans="1:10" x14ac:dyDescent="0.35">
      <c r="I20" s="970" t="str">
        <f>+TH!H81</f>
        <v>HỘI ĐỒNG NHÂN DÂN TỈNH</v>
      </c>
      <c r="J20" s="970"/>
    </row>
  </sheetData>
  <mergeCells count="15">
    <mergeCell ref="I20:J20"/>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29"/>
  <sheetViews>
    <sheetView topLeftCell="A22" zoomScaleNormal="100" workbookViewId="0">
      <selection activeCell="I24" sqref="I24"/>
    </sheetView>
  </sheetViews>
  <sheetFormatPr defaultColWidth="9.1796875" defaultRowHeight="15.5" x14ac:dyDescent="0.35"/>
  <cols>
    <col min="1" max="1" width="5" style="21" customWidth="1"/>
    <col min="2" max="2" width="30.7265625" style="21" customWidth="1"/>
    <col min="3" max="3" width="15.54296875" style="21" customWidth="1"/>
    <col min="4" max="4" width="7.453125" style="21" customWidth="1"/>
    <col min="5" max="5" width="6.54296875" style="21" customWidth="1"/>
    <col min="6" max="7" width="6.26953125" style="21" customWidth="1"/>
    <col min="8" max="8" width="9.81640625" style="21" customWidth="1"/>
    <col min="9" max="9" width="20" style="21" customWidth="1"/>
    <col min="10" max="10" width="30.17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220</v>
      </c>
      <c r="B4" s="959"/>
      <c r="C4" s="959"/>
      <c r="D4" s="959"/>
      <c r="E4" s="959"/>
      <c r="F4" s="959"/>
      <c r="G4" s="959"/>
      <c r="H4" s="959"/>
      <c r="I4" s="959"/>
      <c r="J4" s="959"/>
    </row>
    <row r="5" spans="1:10" x14ac:dyDescent="0.35">
      <c r="A5" s="959" t="s">
        <v>221</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93" t="s">
        <v>296</v>
      </c>
      <c r="B10" s="39" t="s">
        <v>297</v>
      </c>
      <c r="C10" s="140">
        <f>+D10+E10+F10+G10+H10</f>
        <v>14.570000000000002</v>
      </c>
      <c r="D10" s="140">
        <f>+D11+D12+D13+D14+D15+D16+D17+D18</f>
        <v>10.560000000000002</v>
      </c>
      <c r="E10" s="140"/>
      <c r="F10" s="140"/>
      <c r="G10" s="140"/>
      <c r="H10" s="140">
        <f t="shared" ref="H10" si="0">+H11+H12+H13+H14+H15+H16+H17+H18</f>
        <v>4.01</v>
      </c>
      <c r="I10" s="761"/>
      <c r="J10" s="762"/>
    </row>
    <row r="11" spans="1:10" s="29" customFormat="1" ht="46.5" x14ac:dyDescent="0.35">
      <c r="A11" s="91">
        <v>1</v>
      </c>
      <c r="B11" s="233" t="s">
        <v>1367</v>
      </c>
      <c r="C11" s="142">
        <f>SUM(D11:H11)</f>
        <v>3.16</v>
      </c>
      <c r="D11" s="142">
        <v>3.16</v>
      </c>
      <c r="E11" s="142"/>
      <c r="F11" s="765"/>
      <c r="G11" s="765"/>
      <c r="H11" s="142"/>
      <c r="I11" s="91" t="s">
        <v>1361</v>
      </c>
      <c r="J11" s="147" t="s">
        <v>991</v>
      </c>
    </row>
    <row r="12" spans="1:10" s="29" customFormat="1" ht="46.5" x14ac:dyDescent="0.35">
      <c r="A12" s="91">
        <v>2</v>
      </c>
      <c r="B12" s="233" t="s">
        <v>1368</v>
      </c>
      <c r="C12" s="142">
        <f t="shared" ref="C12:C26" si="1">SUM(D12:H12)</f>
        <v>0.54</v>
      </c>
      <c r="D12" s="142">
        <v>0.54</v>
      </c>
      <c r="E12" s="142"/>
      <c r="F12" s="765"/>
      <c r="G12" s="765"/>
      <c r="H12" s="142"/>
      <c r="I12" s="91" t="s">
        <v>1362</v>
      </c>
      <c r="J12" s="147" t="s">
        <v>991</v>
      </c>
    </row>
    <row r="13" spans="1:10" s="29" customFormat="1" ht="46.5" x14ac:dyDescent="0.35">
      <c r="A13" s="91">
        <v>3</v>
      </c>
      <c r="B13" s="233" t="s">
        <v>1369</v>
      </c>
      <c r="C13" s="142">
        <f t="shared" si="1"/>
        <v>1.22</v>
      </c>
      <c r="D13" s="142"/>
      <c r="E13" s="142"/>
      <c r="F13" s="765"/>
      <c r="G13" s="765"/>
      <c r="H13" s="142">
        <v>1.22</v>
      </c>
      <c r="I13" s="91" t="s">
        <v>1363</v>
      </c>
      <c r="J13" s="147" t="s">
        <v>991</v>
      </c>
    </row>
    <row r="14" spans="1:10" s="29" customFormat="1" x14ac:dyDescent="0.35">
      <c r="A14" s="91">
        <v>4</v>
      </c>
      <c r="B14" s="233" t="s">
        <v>1370</v>
      </c>
      <c r="C14" s="142">
        <f t="shared" si="1"/>
        <v>0.86</v>
      </c>
      <c r="D14" s="142">
        <v>0.86</v>
      </c>
      <c r="E14" s="142"/>
      <c r="F14" s="765"/>
      <c r="G14" s="765"/>
      <c r="H14" s="142"/>
      <c r="I14" s="91" t="s">
        <v>1364</v>
      </c>
      <c r="J14" s="763"/>
    </row>
    <row r="15" spans="1:10" s="29" customFormat="1" x14ac:dyDescent="0.35">
      <c r="A15" s="91">
        <v>5</v>
      </c>
      <c r="B15" s="233" t="s">
        <v>1371</v>
      </c>
      <c r="C15" s="142">
        <f t="shared" si="1"/>
        <v>3.5</v>
      </c>
      <c r="D15" s="142">
        <v>3.5</v>
      </c>
      <c r="E15" s="142"/>
      <c r="F15" s="765"/>
      <c r="G15" s="765"/>
      <c r="H15" s="142"/>
      <c r="I15" s="91" t="s">
        <v>1365</v>
      </c>
      <c r="J15" s="763"/>
    </row>
    <row r="16" spans="1:10" s="29" customFormat="1" x14ac:dyDescent="0.35">
      <c r="A16" s="91">
        <v>6</v>
      </c>
      <c r="B16" s="233" t="s">
        <v>1371</v>
      </c>
      <c r="C16" s="142">
        <f t="shared" si="1"/>
        <v>0.67999999999999994</v>
      </c>
      <c r="D16" s="142">
        <v>0.3</v>
      </c>
      <c r="E16" s="142"/>
      <c r="F16" s="765"/>
      <c r="G16" s="765"/>
      <c r="H16" s="142">
        <v>0.38</v>
      </c>
      <c r="I16" s="91" t="s">
        <v>1365</v>
      </c>
      <c r="J16" s="763"/>
    </row>
    <row r="17" spans="1:10" s="29" customFormat="1" ht="46.5" x14ac:dyDescent="0.35">
      <c r="A17" s="91">
        <v>7</v>
      </c>
      <c r="B17" s="233" t="s">
        <v>1372</v>
      </c>
      <c r="C17" s="142">
        <f t="shared" si="1"/>
        <v>4.3000000000000007</v>
      </c>
      <c r="D17" s="142">
        <v>2.2000000000000002</v>
      </c>
      <c r="E17" s="142"/>
      <c r="F17" s="765"/>
      <c r="G17" s="765"/>
      <c r="H17" s="142">
        <v>2.1</v>
      </c>
      <c r="I17" s="91" t="s">
        <v>1373</v>
      </c>
      <c r="J17" s="147" t="s">
        <v>991</v>
      </c>
    </row>
    <row r="18" spans="1:10" s="29" customFormat="1" ht="46.5" x14ac:dyDescent="0.35">
      <c r="A18" s="91">
        <v>8</v>
      </c>
      <c r="B18" s="233" t="s">
        <v>1375</v>
      </c>
      <c r="C18" s="142">
        <f t="shared" si="1"/>
        <v>0.31</v>
      </c>
      <c r="D18" s="142"/>
      <c r="E18" s="142"/>
      <c r="F18" s="765"/>
      <c r="G18" s="765"/>
      <c r="H18" s="142">
        <v>0.31</v>
      </c>
      <c r="I18" s="91" t="s">
        <v>1374</v>
      </c>
      <c r="J18" s="147" t="s">
        <v>991</v>
      </c>
    </row>
    <row r="19" spans="1:10" s="29" customFormat="1" x14ac:dyDescent="0.35">
      <c r="A19" s="750" t="s">
        <v>300</v>
      </c>
      <c r="B19" s="39" t="s">
        <v>301</v>
      </c>
      <c r="C19" s="140">
        <f>+D19+E19+F19+G19+H19</f>
        <v>6</v>
      </c>
      <c r="D19" s="140">
        <f>+D20</f>
        <v>6</v>
      </c>
      <c r="E19" s="140"/>
      <c r="F19" s="140"/>
      <c r="G19" s="140"/>
      <c r="H19" s="140"/>
      <c r="I19" s="418"/>
      <c r="J19" s="762"/>
    </row>
    <row r="20" spans="1:10" s="29" customFormat="1" ht="31" x14ac:dyDescent="0.35">
      <c r="A20" s="91">
        <v>1</v>
      </c>
      <c r="B20" s="89" t="s">
        <v>1354</v>
      </c>
      <c r="C20" s="142">
        <f>+D20+E20+F20+G20+H20</f>
        <v>6</v>
      </c>
      <c r="D20" s="142">
        <v>6</v>
      </c>
      <c r="E20" s="766"/>
      <c r="F20" s="766"/>
      <c r="G20" s="766"/>
      <c r="H20" s="766"/>
      <c r="I20" s="774" t="s">
        <v>1636</v>
      </c>
      <c r="J20" s="756"/>
    </row>
    <row r="21" spans="1:10" s="29" customFormat="1" x14ac:dyDescent="0.35">
      <c r="A21" s="38" t="s">
        <v>304</v>
      </c>
      <c r="B21" s="415" t="s">
        <v>1180</v>
      </c>
      <c r="C21" s="140">
        <f>+D21+E21+F21+G21+H21</f>
        <v>0.9</v>
      </c>
      <c r="D21" s="767">
        <f>+D22</f>
        <v>0.9</v>
      </c>
      <c r="E21" s="766"/>
      <c r="F21" s="766"/>
      <c r="G21" s="766"/>
      <c r="H21" s="766"/>
      <c r="I21" s="650"/>
      <c r="J21" s="756"/>
    </row>
    <row r="22" spans="1:10" s="29" customFormat="1" ht="46.5" x14ac:dyDescent="0.35">
      <c r="A22" s="91">
        <v>1</v>
      </c>
      <c r="B22" s="89" t="s">
        <v>1376</v>
      </c>
      <c r="C22" s="142">
        <f t="shared" si="1"/>
        <v>0.9</v>
      </c>
      <c r="D22" s="541">
        <v>0.9</v>
      </c>
      <c r="E22" s="766"/>
      <c r="F22" s="766"/>
      <c r="G22" s="766"/>
      <c r="H22" s="766"/>
      <c r="I22" s="650" t="s">
        <v>1364</v>
      </c>
      <c r="J22" s="147" t="s">
        <v>991</v>
      </c>
    </row>
    <row r="23" spans="1:10" s="29" customFormat="1" ht="30" x14ac:dyDescent="0.35">
      <c r="A23" s="38" t="s">
        <v>327</v>
      </c>
      <c r="B23" s="39" t="s">
        <v>336</v>
      </c>
      <c r="C23" s="140">
        <f>+D23+E23+F23+G23+H23</f>
        <v>0.1</v>
      </c>
      <c r="D23" s="769">
        <f>+D24</f>
        <v>0.1</v>
      </c>
      <c r="E23" s="766"/>
      <c r="F23" s="766"/>
      <c r="G23" s="766"/>
      <c r="H23" s="766"/>
      <c r="I23" s="650"/>
      <c r="J23" s="756"/>
    </row>
    <row r="24" spans="1:10" s="29" customFormat="1" ht="46.5" x14ac:dyDescent="0.35">
      <c r="A24" s="91">
        <v>1</v>
      </c>
      <c r="B24" s="233" t="s">
        <v>1355</v>
      </c>
      <c r="C24" s="142">
        <f t="shared" si="1"/>
        <v>0.1</v>
      </c>
      <c r="D24" s="541">
        <v>0.1</v>
      </c>
      <c r="E24" s="766"/>
      <c r="F24" s="766"/>
      <c r="G24" s="768"/>
      <c r="H24" s="766"/>
      <c r="I24" s="774" t="s">
        <v>1636</v>
      </c>
      <c r="J24" s="147" t="s">
        <v>991</v>
      </c>
    </row>
    <row r="25" spans="1:10" s="29" customFormat="1" x14ac:dyDescent="0.35">
      <c r="A25" s="38" t="s">
        <v>386</v>
      </c>
      <c r="B25" s="764" t="s">
        <v>573</v>
      </c>
      <c r="C25" s="140">
        <f>+D25+E25+F25+G25+H25</f>
        <v>1.8</v>
      </c>
      <c r="D25" s="769">
        <f>+D26</f>
        <v>1.8</v>
      </c>
      <c r="E25" s="766"/>
      <c r="F25" s="766"/>
      <c r="G25" s="766"/>
      <c r="H25" s="766"/>
      <c r="I25" s="650"/>
      <c r="J25" s="756"/>
    </row>
    <row r="26" spans="1:10" s="29" customFormat="1" ht="46.5" x14ac:dyDescent="0.35">
      <c r="A26" s="91">
        <v>1</v>
      </c>
      <c r="B26" s="233" t="s">
        <v>1377</v>
      </c>
      <c r="C26" s="142">
        <f t="shared" si="1"/>
        <v>1.8</v>
      </c>
      <c r="D26" s="541">
        <v>1.8</v>
      </c>
      <c r="E26" s="766"/>
      <c r="F26" s="766"/>
      <c r="G26" s="766"/>
      <c r="H26" s="766"/>
      <c r="I26" s="650" t="s">
        <v>1366</v>
      </c>
      <c r="J26" s="147" t="s">
        <v>991</v>
      </c>
    </row>
    <row r="27" spans="1:10" x14ac:dyDescent="0.35">
      <c r="A27" s="37">
        <f>+A26+A24+A22+A20+A18</f>
        <v>12</v>
      </c>
      <c r="B27" s="38" t="s">
        <v>605</v>
      </c>
      <c r="C27" s="36">
        <f>+C25+C23+C21+C19+C10</f>
        <v>23.370000000000005</v>
      </c>
      <c r="D27" s="36">
        <f t="shared" ref="D27:H27" si="2">+D25+D23+D21+D19+D10</f>
        <v>19.360000000000003</v>
      </c>
      <c r="E27" s="36"/>
      <c r="F27" s="36"/>
      <c r="G27" s="36"/>
      <c r="H27" s="36">
        <f t="shared" si="2"/>
        <v>4.01</v>
      </c>
      <c r="I27" s="38"/>
      <c r="J27" s="39"/>
    </row>
    <row r="29" spans="1:10" x14ac:dyDescent="0.35">
      <c r="I29" s="970" t="str">
        <f>+TH!H81</f>
        <v>HỘI ĐỒNG NHÂN DÂN TỈNH</v>
      </c>
      <c r="J29" s="970"/>
    </row>
  </sheetData>
  <mergeCells count="15">
    <mergeCell ref="I29:J29"/>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J35"/>
  <sheetViews>
    <sheetView topLeftCell="A25" zoomScale="115" zoomScaleNormal="115" workbookViewId="0">
      <selection activeCell="J31" sqref="J31"/>
    </sheetView>
  </sheetViews>
  <sheetFormatPr defaultColWidth="9.1796875" defaultRowHeight="15.5" x14ac:dyDescent="0.35"/>
  <cols>
    <col min="1" max="1" width="5" style="21" customWidth="1"/>
    <col min="2" max="2" width="45.1796875" style="21" customWidth="1"/>
    <col min="3" max="3" width="17.54296875" style="21" customWidth="1"/>
    <col min="4" max="4" width="8.1796875" style="21" customWidth="1"/>
    <col min="5" max="5" width="6.54296875" style="21" customWidth="1"/>
    <col min="6" max="6" width="6.26953125" style="21" customWidth="1"/>
    <col min="7" max="7" width="7" style="21" customWidth="1"/>
    <col min="8" max="8" width="10.26953125" style="21" customWidth="1"/>
    <col min="9" max="9" width="15" style="21" bestFit="1" customWidth="1"/>
    <col min="10" max="10" width="14.542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222</v>
      </c>
      <c r="B4" s="959"/>
      <c r="C4" s="959"/>
      <c r="D4" s="959"/>
      <c r="E4" s="959"/>
      <c r="F4" s="959"/>
      <c r="G4" s="959"/>
      <c r="H4" s="959"/>
      <c r="I4" s="959"/>
      <c r="J4" s="959"/>
    </row>
    <row r="5" spans="1:10" x14ac:dyDescent="0.35">
      <c r="A5" s="959" t="s">
        <v>223</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6.25" customHeight="1" x14ac:dyDescent="0.35">
      <c r="A9" s="972"/>
      <c r="B9" s="973"/>
      <c r="C9" s="974"/>
      <c r="D9" s="860" t="s">
        <v>7</v>
      </c>
      <c r="E9" s="860" t="s">
        <v>18</v>
      </c>
      <c r="F9" s="860" t="s">
        <v>9</v>
      </c>
      <c r="G9" s="860" t="s">
        <v>10</v>
      </c>
      <c r="H9" s="860" t="s">
        <v>11</v>
      </c>
      <c r="I9" s="973"/>
      <c r="J9" s="972"/>
    </row>
    <row r="10" spans="1:10" s="29" customFormat="1" x14ac:dyDescent="0.35">
      <c r="A10" s="352" t="s">
        <v>296</v>
      </c>
      <c r="B10" s="462" t="s">
        <v>301</v>
      </c>
      <c r="C10" s="351">
        <f>SUM(C11:C15)</f>
        <v>18.3</v>
      </c>
      <c r="D10" s="351">
        <f t="shared" ref="D10:H10" si="0">SUM(D11:D15)</f>
        <v>3.5</v>
      </c>
      <c r="E10" s="351"/>
      <c r="F10" s="351"/>
      <c r="G10" s="351"/>
      <c r="H10" s="351">
        <f t="shared" si="0"/>
        <v>14.8</v>
      </c>
      <c r="I10" s="176"/>
      <c r="J10" s="871"/>
    </row>
    <row r="11" spans="1:10" s="29" customFormat="1" x14ac:dyDescent="0.35">
      <c r="A11" s="176">
        <v>1</v>
      </c>
      <c r="B11" s="463" t="s">
        <v>971</v>
      </c>
      <c r="C11" s="464">
        <f>SUM(D11:H11)</f>
        <v>1.6</v>
      </c>
      <c r="D11" s="465">
        <v>0.6</v>
      </c>
      <c r="E11" s="465"/>
      <c r="F11" s="465"/>
      <c r="G11" s="465"/>
      <c r="H11" s="465">
        <v>1</v>
      </c>
      <c r="I11" s="176" t="s">
        <v>891</v>
      </c>
      <c r="J11" s="871"/>
    </row>
    <row r="12" spans="1:10" s="29" customFormat="1" ht="26" x14ac:dyDescent="0.35">
      <c r="A12" s="176">
        <v>2</v>
      </c>
      <c r="B12" s="463" t="s">
        <v>972</v>
      </c>
      <c r="C12" s="464">
        <f>SUM(D12:H12)</f>
        <v>1.1000000000000001</v>
      </c>
      <c r="D12" s="465">
        <v>0.3</v>
      </c>
      <c r="E12" s="465"/>
      <c r="F12" s="465"/>
      <c r="G12" s="465"/>
      <c r="H12" s="465">
        <v>0.8</v>
      </c>
      <c r="I12" s="176" t="s">
        <v>973</v>
      </c>
      <c r="J12" s="871"/>
    </row>
    <row r="13" spans="1:10" s="29" customFormat="1" ht="39" x14ac:dyDescent="0.35">
      <c r="A13" s="176">
        <v>3</v>
      </c>
      <c r="B13" s="463" t="s">
        <v>974</v>
      </c>
      <c r="C13" s="464">
        <f t="shared" ref="C13:C15" si="1">SUM(D13:H13)</f>
        <v>13.5</v>
      </c>
      <c r="D13" s="465">
        <v>2</v>
      </c>
      <c r="E13" s="465"/>
      <c r="F13" s="465"/>
      <c r="G13" s="465"/>
      <c r="H13" s="465">
        <v>11.5</v>
      </c>
      <c r="I13" s="176" t="s">
        <v>1636</v>
      </c>
      <c r="J13" s="350"/>
    </row>
    <row r="14" spans="1:10" s="29" customFormat="1" ht="26" x14ac:dyDescent="0.35">
      <c r="A14" s="176">
        <v>4</v>
      </c>
      <c r="B14" s="463" t="s">
        <v>975</v>
      </c>
      <c r="C14" s="464">
        <f t="shared" si="1"/>
        <v>0.5</v>
      </c>
      <c r="D14" s="465"/>
      <c r="E14" s="465"/>
      <c r="F14" s="465"/>
      <c r="G14" s="465"/>
      <c r="H14" s="465">
        <v>0.5</v>
      </c>
      <c r="I14" s="176" t="s">
        <v>1636</v>
      </c>
      <c r="J14" s="350"/>
    </row>
    <row r="15" spans="1:10" s="29" customFormat="1" ht="26" x14ac:dyDescent="0.35">
      <c r="A15" s="176">
        <v>5</v>
      </c>
      <c r="B15" s="463" t="s">
        <v>976</v>
      </c>
      <c r="C15" s="464">
        <f t="shared" si="1"/>
        <v>1.6</v>
      </c>
      <c r="D15" s="465">
        <v>0.6</v>
      </c>
      <c r="E15" s="465"/>
      <c r="F15" s="465"/>
      <c r="G15" s="465"/>
      <c r="H15" s="465">
        <v>1</v>
      </c>
      <c r="I15" s="176" t="s">
        <v>1636</v>
      </c>
      <c r="J15" s="350"/>
    </row>
    <row r="16" spans="1:10" s="29" customFormat="1" x14ac:dyDescent="0.35">
      <c r="A16" s="352" t="s">
        <v>300</v>
      </c>
      <c r="B16" s="466" t="s">
        <v>367</v>
      </c>
      <c r="C16" s="351">
        <f>SUM(C17:C18)</f>
        <v>5.45</v>
      </c>
      <c r="D16" s="351"/>
      <c r="E16" s="351"/>
      <c r="F16" s="351"/>
      <c r="G16" s="351"/>
      <c r="H16" s="351">
        <f t="shared" ref="H16" si="2">SUM(H17:H18)</f>
        <v>5.45</v>
      </c>
      <c r="I16" s="176"/>
      <c r="J16" s="871"/>
    </row>
    <row r="17" spans="1:10" s="29" customFormat="1" ht="26" x14ac:dyDescent="0.35">
      <c r="A17" s="176">
        <v>1</v>
      </c>
      <c r="B17" s="463" t="s">
        <v>977</v>
      </c>
      <c r="C17" s="467">
        <f>SUM(D17:H17)</f>
        <v>3.2</v>
      </c>
      <c r="D17" s="468"/>
      <c r="E17" s="468"/>
      <c r="F17" s="468"/>
      <c r="G17" s="468"/>
      <c r="H17" s="468">
        <v>3.2</v>
      </c>
      <c r="I17" s="176" t="s">
        <v>1636</v>
      </c>
      <c r="J17" s="350"/>
    </row>
    <row r="18" spans="1:10" s="29" customFormat="1" ht="26" x14ac:dyDescent="0.35">
      <c r="A18" s="176">
        <v>2</v>
      </c>
      <c r="B18" s="463" t="s">
        <v>978</v>
      </c>
      <c r="C18" s="351">
        <f>SUM(D18:H18)</f>
        <v>2.25</v>
      </c>
      <c r="D18" s="465"/>
      <c r="E18" s="465"/>
      <c r="F18" s="465"/>
      <c r="G18" s="465"/>
      <c r="H18" s="465">
        <v>2.25</v>
      </c>
      <c r="I18" s="176" t="s">
        <v>1636</v>
      </c>
      <c r="J18" s="350"/>
    </row>
    <row r="19" spans="1:10" s="29" customFormat="1" x14ac:dyDescent="0.35">
      <c r="A19" s="469" t="s">
        <v>304</v>
      </c>
      <c r="B19" s="462" t="s">
        <v>297</v>
      </c>
      <c r="C19" s="351">
        <f>SUM(C20:C21)</f>
        <v>1.4</v>
      </c>
      <c r="D19" s="351">
        <f t="shared" ref="D19:H19" si="3">SUM(D20:D21)</f>
        <v>1.1000000000000001</v>
      </c>
      <c r="E19" s="351"/>
      <c r="F19" s="351"/>
      <c r="G19" s="351"/>
      <c r="H19" s="351">
        <f t="shared" si="3"/>
        <v>0.30000000000000004</v>
      </c>
      <c r="I19" s="176"/>
      <c r="J19" s="871"/>
    </row>
    <row r="20" spans="1:10" s="29" customFormat="1" ht="26" x14ac:dyDescent="0.35">
      <c r="A20" s="364">
        <v>1</v>
      </c>
      <c r="B20" s="470" t="s">
        <v>979</v>
      </c>
      <c r="C20" s="351">
        <f>SUM(D20:H20)</f>
        <v>0.4</v>
      </c>
      <c r="D20" s="872">
        <v>0.3</v>
      </c>
      <c r="E20" s="872"/>
      <c r="F20" s="872"/>
      <c r="G20" s="872"/>
      <c r="H20" s="872">
        <v>0.1</v>
      </c>
      <c r="I20" s="176" t="s">
        <v>980</v>
      </c>
      <c r="J20" s="871"/>
    </row>
    <row r="21" spans="1:10" s="29" customFormat="1" x14ac:dyDescent="0.35">
      <c r="A21" s="364">
        <v>2</v>
      </c>
      <c r="B21" s="470" t="s">
        <v>981</v>
      </c>
      <c r="C21" s="351">
        <f>SUM(D21:H21)</f>
        <v>1</v>
      </c>
      <c r="D21" s="872">
        <v>0.8</v>
      </c>
      <c r="E21" s="872"/>
      <c r="F21" s="872"/>
      <c r="G21" s="872"/>
      <c r="H21" s="872">
        <v>0.2</v>
      </c>
      <c r="I21" s="176" t="s">
        <v>1642</v>
      </c>
      <c r="J21" s="350"/>
    </row>
    <row r="22" spans="1:10" s="29" customFormat="1" x14ac:dyDescent="0.35">
      <c r="A22" s="352" t="s">
        <v>327</v>
      </c>
      <c r="B22" s="462" t="s">
        <v>318</v>
      </c>
      <c r="C22" s="351">
        <f>SUM(C23:C26)</f>
        <v>0.621</v>
      </c>
      <c r="D22" s="351">
        <f t="shared" ref="D22:H22" si="4">SUM(D23:D26)</f>
        <v>0.45300000000000001</v>
      </c>
      <c r="E22" s="351"/>
      <c r="F22" s="351"/>
      <c r="G22" s="351"/>
      <c r="H22" s="351">
        <f t="shared" si="4"/>
        <v>0.16800000000000001</v>
      </c>
      <c r="I22" s="176"/>
      <c r="J22" s="873"/>
    </row>
    <row r="23" spans="1:10" s="29" customFormat="1" ht="26" x14ac:dyDescent="0.35">
      <c r="A23" s="176">
        <v>1</v>
      </c>
      <c r="B23" s="463" t="s">
        <v>698</v>
      </c>
      <c r="C23" s="464">
        <f>SUM(D23:H23)</f>
        <v>0.05</v>
      </c>
      <c r="D23" s="465">
        <v>0.03</v>
      </c>
      <c r="E23" s="872"/>
      <c r="F23" s="872"/>
      <c r="G23" s="872"/>
      <c r="H23" s="465">
        <v>0.02</v>
      </c>
      <c r="I23" s="176" t="s">
        <v>1636</v>
      </c>
      <c r="J23" s="364"/>
    </row>
    <row r="24" spans="1:10" s="29" customFormat="1" ht="39" x14ac:dyDescent="0.35">
      <c r="A24" s="176">
        <v>2</v>
      </c>
      <c r="B24" s="463" t="s">
        <v>913</v>
      </c>
      <c r="C24" s="464">
        <f>SUM(D24:H24)</f>
        <v>1.0999999999999999E-2</v>
      </c>
      <c r="D24" s="465">
        <v>0.01</v>
      </c>
      <c r="E24" s="872"/>
      <c r="F24" s="872"/>
      <c r="G24" s="872"/>
      <c r="H24" s="465">
        <v>1E-3</v>
      </c>
      <c r="I24" s="176" t="s">
        <v>1636</v>
      </c>
      <c r="J24" s="364"/>
    </row>
    <row r="25" spans="1:10" s="29" customFormat="1" ht="26" x14ac:dyDescent="0.35">
      <c r="A25" s="176">
        <v>3</v>
      </c>
      <c r="B25" s="463" t="s">
        <v>944</v>
      </c>
      <c r="C25" s="464">
        <f>SUM(D25:H25)</f>
        <v>0.02</v>
      </c>
      <c r="D25" s="465">
        <v>1.2999999999999999E-2</v>
      </c>
      <c r="E25" s="872"/>
      <c r="F25" s="872"/>
      <c r="G25" s="872"/>
      <c r="H25" s="465">
        <v>7.0000000000000001E-3</v>
      </c>
      <c r="I25" s="176" t="s">
        <v>1636</v>
      </c>
      <c r="J25" s="364"/>
    </row>
    <row r="26" spans="1:10" s="29" customFormat="1" ht="26" x14ac:dyDescent="0.35">
      <c r="A26" s="176">
        <v>4</v>
      </c>
      <c r="B26" s="463" t="s">
        <v>982</v>
      </c>
      <c r="C26" s="464">
        <f>SUM(D26:H26)</f>
        <v>0.54</v>
      </c>
      <c r="D26" s="465">
        <v>0.4</v>
      </c>
      <c r="E26" s="872"/>
      <c r="F26" s="872"/>
      <c r="G26" s="872"/>
      <c r="H26" s="465">
        <v>0.14000000000000001</v>
      </c>
      <c r="I26" s="176" t="s">
        <v>1636</v>
      </c>
      <c r="J26" s="364"/>
    </row>
    <row r="27" spans="1:10" s="29" customFormat="1" x14ac:dyDescent="0.35">
      <c r="A27" s="352" t="s">
        <v>386</v>
      </c>
      <c r="B27" s="466" t="s">
        <v>983</v>
      </c>
      <c r="C27" s="351">
        <f>C28</f>
        <v>0.25</v>
      </c>
      <c r="D27" s="351"/>
      <c r="E27" s="351"/>
      <c r="F27" s="351"/>
      <c r="G27" s="351"/>
      <c r="H27" s="351">
        <f t="shared" ref="H27" si="5">H28</f>
        <v>0.25</v>
      </c>
      <c r="I27" s="176"/>
      <c r="J27" s="364"/>
    </row>
    <row r="28" spans="1:10" s="29" customFormat="1" ht="26" x14ac:dyDescent="0.35">
      <c r="A28" s="176">
        <v>1</v>
      </c>
      <c r="B28" s="463" t="s">
        <v>984</v>
      </c>
      <c r="C28" s="464">
        <f>SUM(D28:H28)</f>
        <v>0.25</v>
      </c>
      <c r="D28" s="465"/>
      <c r="E28" s="872"/>
      <c r="F28" s="872"/>
      <c r="G28" s="872"/>
      <c r="H28" s="465">
        <v>0.25</v>
      </c>
      <c r="I28" s="176" t="s">
        <v>1643</v>
      </c>
      <c r="J28" s="350"/>
    </row>
    <row r="29" spans="1:10" s="29" customFormat="1" x14ac:dyDescent="0.35">
      <c r="A29" s="352" t="s">
        <v>389</v>
      </c>
      <c r="B29" s="466" t="s">
        <v>535</v>
      </c>
      <c r="C29" s="351">
        <f>C30</f>
        <v>0.09</v>
      </c>
      <c r="D29" s="351"/>
      <c r="E29" s="351"/>
      <c r="F29" s="351"/>
      <c r="G29" s="351"/>
      <c r="H29" s="351">
        <f t="shared" ref="H29" si="6">H30</f>
        <v>0.09</v>
      </c>
      <c r="I29" s="176"/>
      <c r="J29" s="364"/>
    </row>
    <row r="30" spans="1:10" s="29" customFormat="1" x14ac:dyDescent="0.35">
      <c r="A30" s="176">
        <v>1</v>
      </c>
      <c r="B30" s="463" t="s">
        <v>985</v>
      </c>
      <c r="C30" s="464">
        <f>SUM(D30:H30)</f>
        <v>0.09</v>
      </c>
      <c r="D30" s="465"/>
      <c r="E30" s="872"/>
      <c r="F30" s="872"/>
      <c r="G30" s="872"/>
      <c r="H30" s="465">
        <v>0.09</v>
      </c>
      <c r="I30" s="176" t="s">
        <v>1645</v>
      </c>
      <c r="J30" s="350"/>
    </row>
    <row r="31" spans="1:10" s="29" customFormat="1" x14ac:dyDescent="0.35">
      <c r="A31" s="352" t="s">
        <v>485</v>
      </c>
      <c r="B31" s="466" t="s">
        <v>986</v>
      </c>
      <c r="C31" s="351">
        <f>C32</f>
        <v>1.7</v>
      </c>
      <c r="D31" s="351">
        <f t="shared" ref="D31:H31" si="7">D32</f>
        <v>0.3</v>
      </c>
      <c r="E31" s="351"/>
      <c r="F31" s="351"/>
      <c r="G31" s="351"/>
      <c r="H31" s="351">
        <f t="shared" si="7"/>
        <v>1.4</v>
      </c>
      <c r="I31" s="176"/>
      <c r="J31" s="364"/>
    </row>
    <row r="32" spans="1:10" s="29" customFormat="1" ht="26" x14ac:dyDescent="0.35">
      <c r="A32" s="176">
        <v>1</v>
      </c>
      <c r="B32" s="463" t="s">
        <v>1644</v>
      </c>
      <c r="C32" s="464">
        <f>SUM(D32:H32)</f>
        <v>1.7</v>
      </c>
      <c r="D32" s="465">
        <v>0.3</v>
      </c>
      <c r="E32" s="872"/>
      <c r="F32" s="872"/>
      <c r="G32" s="872"/>
      <c r="H32" s="465">
        <v>1.4</v>
      </c>
      <c r="I32" s="176" t="s">
        <v>1636</v>
      </c>
      <c r="J32" s="350"/>
    </row>
    <row r="33" spans="1:10" x14ac:dyDescent="0.35">
      <c r="A33" s="37">
        <f>+A32+A30+A28+A26+A21+A18+A15</f>
        <v>16</v>
      </c>
      <c r="B33" s="38" t="s">
        <v>987</v>
      </c>
      <c r="C33" s="36">
        <f>C31+C29+C27+C22+C19+C16+C10</f>
        <v>27.811</v>
      </c>
      <c r="D33" s="36">
        <f t="shared" ref="D33:H33" si="8">D31+D29+D27+D22+D19+D16+D10</f>
        <v>5.3529999999999998</v>
      </c>
      <c r="E33" s="36"/>
      <c r="F33" s="36"/>
      <c r="G33" s="36"/>
      <c r="H33" s="36">
        <f t="shared" si="8"/>
        <v>22.458000000000002</v>
      </c>
      <c r="I33" s="38"/>
      <c r="J33" s="39"/>
    </row>
    <row r="35" spans="1:10" x14ac:dyDescent="0.35">
      <c r="H35" s="970" t="str">
        <f>+TH!H81</f>
        <v>HỘI ĐỒNG NHÂN DÂN TỈNH</v>
      </c>
      <c r="I35" s="970"/>
      <c r="J35" s="970"/>
    </row>
  </sheetData>
  <mergeCells count="15">
    <mergeCell ref="H35:J35"/>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17"/>
  <sheetViews>
    <sheetView zoomScaleNormal="100" workbookViewId="0">
      <selection activeCell="K8" sqref="K8"/>
    </sheetView>
  </sheetViews>
  <sheetFormatPr defaultColWidth="9.1796875" defaultRowHeight="15.5" x14ac:dyDescent="0.35"/>
  <cols>
    <col min="1" max="1" width="5" style="21" customWidth="1"/>
    <col min="2" max="2" width="34.453125" style="21" customWidth="1"/>
    <col min="3" max="3" width="16.26953125" style="21" customWidth="1"/>
    <col min="4" max="4" width="7.453125" style="21" customWidth="1"/>
    <col min="5" max="5" width="6.54296875" style="21" customWidth="1"/>
    <col min="6" max="7" width="6.26953125" style="21" customWidth="1"/>
    <col min="8" max="8" width="9.81640625" style="21" customWidth="1"/>
    <col min="9" max="9" width="18.26953125" style="21" customWidth="1"/>
    <col min="10" max="10" width="28.4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224</v>
      </c>
      <c r="B4" s="959"/>
      <c r="C4" s="959"/>
      <c r="D4" s="959"/>
      <c r="E4" s="959"/>
      <c r="F4" s="959"/>
      <c r="G4" s="959"/>
      <c r="H4" s="959"/>
      <c r="I4" s="959"/>
      <c r="J4" s="959"/>
    </row>
    <row r="5" spans="1:10" x14ac:dyDescent="0.35">
      <c r="A5" s="959" t="s">
        <v>225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24" t="s">
        <v>296</v>
      </c>
      <c r="B10" s="25" t="s">
        <v>318</v>
      </c>
      <c r="C10" s="26">
        <f>C11</f>
        <v>5</v>
      </c>
      <c r="D10" s="26"/>
      <c r="E10" s="26"/>
      <c r="F10" s="26"/>
      <c r="G10" s="26"/>
      <c r="H10" s="26">
        <f>H11</f>
        <v>5</v>
      </c>
      <c r="I10" s="27"/>
      <c r="J10" s="28"/>
    </row>
    <row r="11" spans="1:10" s="29" customFormat="1" ht="51.75" customHeight="1" x14ac:dyDescent="0.35">
      <c r="A11" s="33">
        <v>1</v>
      </c>
      <c r="B11" s="84" t="s">
        <v>319</v>
      </c>
      <c r="C11" s="85">
        <v>5</v>
      </c>
      <c r="D11" s="85"/>
      <c r="E11" s="85"/>
      <c r="F11" s="85"/>
      <c r="G11" s="85"/>
      <c r="H11" s="85">
        <v>5</v>
      </c>
      <c r="I11" s="33" t="s">
        <v>320</v>
      </c>
      <c r="J11" s="86" t="s">
        <v>321</v>
      </c>
    </row>
    <row r="12" spans="1:10" s="29" customFormat="1" x14ac:dyDescent="0.35">
      <c r="A12" s="34" t="s">
        <v>300</v>
      </c>
      <c r="B12" s="35" t="s">
        <v>297</v>
      </c>
      <c r="C12" s="36">
        <f>C13+C14</f>
        <v>1.84</v>
      </c>
      <c r="D12" s="36">
        <f>D13+D14</f>
        <v>1.84</v>
      </c>
      <c r="E12" s="36"/>
      <c r="F12" s="36"/>
      <c r="G12" s="36"/>
      <c r="H12" s="36"/>
      <c r="I12" s="30"/>
      <c r="J12" s="33"/>
    </row>
    <row r="13" spans="1:10" s="29" customFormat="1" ht="31" x14ac:dyDescent="0.35">
      <c r="A13" s="88">
        <v>1</v>
      </c>
      <c r="B13" s="89" t="s">
        <v>322</v>
      </c>
      <c r="C13" s="90">
        <v>1.05</v>
      </c>
      <c r="D13" s="90">
        <v>1.05</v>
      </c>
      <c r="E13" s="90"/>
      <c r="F13" s="90"/>
      <c r="G13" s="90"/>
      <c r="H13" s="90"/>
      <c r="I13" s="91" t="s">
        <v>323</v>
      </c>
      <c r="J13" s="92"/>
    </row>
    <row r="14" spans="1:10" s="29" customFormat="1" ht="31" x14ac:dyDescent="0.35">
      <c r="A14" s="88">
        <v>2</v>
      </c>
      <c r="B14" s="89" t="s">
        <v>324</v>
      </c>
      <c r="C14" s="90">
        <v>0.79</v>
      </c>
      <c r="D14" s="90">
        <v>0.79</v>
      </c>
      <c r="E14" s="90"/>
      <c r="F14" s="90"/>
      <c r="G14" s="90"/>
      <c r="H14" s="90"/>
      <c r="I14" s="91" t="s">
        <v>325</v>
      </c>
      <c r="J14" s="92"/>
    </row>
    <row r="15" spans="1:10" x14ac:dyDescent="0.35">
      <c r="A15" s="37">
        <f>+A14+A11</f>
        <v>3</v>
      </c>
      <c r="B15" s="38" t="s">
        <v>326</v>
      </c>
      <c r="C15" s="36">
        <f>+C10+C12</f>
        <v>6.84</v>
      </c>
      <c r="D15" s="36">
        <f>+D10+D12</f>
        <v>1.84</v>
      </c>
      <c r="E15" s="36"/>
      <c r="F15" s="36"/>
      <c r="G15" s="36"/>
      <c r="H15" s="36">
        <f>+H10+H12</f>
        <v>5</v>
      </c>
      <c r="I15" s="38"/>
      <c r="J15" s="39"/>
    </row>
    <row r="17" spans="9:10" x14ac:dyDescent="0.35">
      <c r="I17" s="970" t="str">
        <f>+TH!H81</f>
        <v>HỘI ĐỒNG NHÂN DÂN TỈNH</v>
      </c>
      <c r="J17" s="970"/>
    </row>
  </sheetData>
  <mergeCells count="15">
    <mergeCell ref="I17:J17"/>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J20"/>
  <sheetViews>
    <sheetView zoomScaleNormal="100" workbookViewId="0">
      <selection activeCell="J11" sqref="J11"/>
    </sheetView>
  </sheetViews>
  <sheetFormatPr defaultColWidth="9.1796875" defaultRowHeight="15.5" x14ac:dyDescent="0.35"/>
  <cols>
    <col min="1" max="1" width="5" style="21" customWidth="1"/>
    <col min="2" max="2" width="37.7265625" style="21" customWidth="1"/>
    <col min="3" max="3" width="15.81640625" style="21" customWidth="1"/>
    <col min="4" max="4" width="7.453125" style="21" customWidth="1"/>
    <col min="5" max="5" width="6.54296875" style="21" customWidth="1"/>
    <col min="6" max="7" width="6.26953125" style="21" customWidth="1"/>
    <col min="8" max="8" width="9.81640625" style="21" customWidth="1"/>
    <col min="9" max="9" width="14.453125" style="21" customWidth="1"/>
    <col min="10" max="10" width="29.542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226</v>
      </c>
      <c r="B4" s="959"/>
      <c r="C4" s="959"/>
      <c r="D4" s="959"/>
      <c r="E4" s="959"/>
      <c r="F4" s="959"/>
      <c r="G4" s="959"/>
      <c r="H4" s="959"/>
      <c r="I4" s="959"/>
      <c r="J4" s="959"/>
    </row>
    <row r="5" spans="1:10" x14ac:dyDescent="0.35">
      <c r="A5" s="959" t="s">
        <v>227</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454" t="s">
        <v>296</v>
      </c>
      <c r="B10" s="455" t="s">
        <v>896</v>
      </c>
      <c r="C10" s="140">
        <f>C11</f>
        <v>0.15</v>
      </c>
      <c r="D10" s="142"/>
      <c r="E10" s="142"/>
      <c r="F10" s="142"/>
      <c r="G10" s="142"/>
      <c r="H10" s="140">
        <f t="shared" ref="H10" si="0">H11</f>
        <v>0.15</v>
      </c>
      <c r="I10" s="232"/>
      <c r="J10" s="456"/>
    </row>
    <row r="11" spans="1:10" s="29" customFormat="1" ht="46.5" x14ac:dyDescent="0.35">
      <c r="A11" s="457">
        <v>1</v>
      </c>
      <c r="B11" s="629" t="s">
        <v>970</v>
      </c>
      <c r="C11" s="142">
        <v>0.15</v>
      </c>
      <c r="D11" s="142"/>
      <c r="E11" s="142"/>
      <c r="F11" s="630"/>
      <c r="G11" s="142"/>
      <c r="H11" s="142">
        <v>0.15</v>
      </c>
      <c r="I11" s="232" t="s">
        <v>963</v>
      </c>
      <c r="J11" s="86" t="s">
        <v>964</v>
      </c>
    </row>
    <row r="12" spans="1:10" s="29" customFormat="1" x14ac:dyDescent="0.35">
      <c r="A12" s="454" t="s">
        <v>300</v>
      </c>
      <c r="B12" s="389" t="s">
        <v>486</v>
      </c>
      <c r="C12" s="140">
        <f>C13</f>
        <v>1</v>
      </c>
      <c r="D12" s="140"/>
      <c r="E12" s="140"/>
      <c r="F12" s="140"/>
      <c r="G12" s="140"/>
      <c r="H12" s="140">
        <f t="shared" ref="H12" si="1">H13</f>
        <v>1</v>
      </c>
      <c r="I12" s="232"/>
      <c r="J12" s="458"/>
    </row>
    <row r="13" spans="1:10" s="29" customFormat="1" ht="31" x14ac:dyDescent="0.35">
      <c r="A13" s="457">
        <v>1</v>
      </c>
      <c r="B13" s="459" t="s">
        <v>1196</v>
      </c>
      <c r="C13" s="142">
        <v>1</v>
      </c>
      <c r="D13" s="142"/>
      <c r="E13" s="142"/>
      <c r="F13" s="630"/>
      <c r="G13" s="142"/>
      <c r="H13" s="142">
        <v>1</v>
      </c>
      <c r="I13" s="232" t="s">
        <v>963</v>
      </c>
      <c r="J13" s="86"/>
    </row>
    <row r="14" spans="1:10" s="29" customFormat="1" x14ac:dyDescent="0.35">
      <c r="A14" s="454" t="s">
        <v>304</v>
      </c>
      <c r="B14" s="389" t="s">
        <v>297</v>
      </c>
      <c r="C14" s="140">
        <f>C15</f>
        <v>7</v>
      </c>
      <c r="D14" s="140"/>
      <c r="E14" s="140"/>
      <c r="F14" s="140"/>
      <c r="G14" s="140"/>
      <c r="H14" s="140">
        <f t="shared" ref="H14" si="2">H15</f>
        <v>7</v>
      </c>
      <c r="I14" s="236"/>
      <c r="J14" s="458"/>
    </row>
    <row r="15" spans="1:10" s="29" customFormat="1" ht="46.5" x14ac:dyDescent="0.35">
      <c r="A15" s="457">
        <v>1</v>
      </c>
      <c r="B15" s="460" t="s">
        <v>1197</v>
      </c>
      <c r="C15" s="142">
        <v>7</v>
      </c>
      <c r="D15" s="142"/>
      <c r="E15" s="142"/>
      <c r="F15" s="630"/>
      <c r="G15" s="142"/>
      <c r="H15" s="142">
        <v>7</v>
      </c>
      <c r="I15" s="232" t="s">
        <v>965</v>
      </c>
      <c r="J15" s="86" t="s">
        <v>966</v>
      </c>
    </row>
    <row r="16" spans="1:10" s="29" customFormat="1" x14ac:dyDescent="0.35">
      <c r="A16" s="454" t="s">
        <v>327</v>
      </c>
      <c r="B16" s="461" t="s">
        <v>602</v>
      </c>
      <c r="C16" s="140">
        <f>C17</f>
        <v>0.5</v>
      </c>
      <c r="D16" s="140"/>
      <c r="E16" s="140"/>
      <c r="F16" s="140"/>
      <c r="G16" s="140"/>
      <c r="H16" s="140">
        <f t="shared" ref="H16" si="3">H17</f>
        <v>0.5</v>
      </c>
      <c r="I16" s="232"/>
      <c r="J16" s="456"/>
    </row>
    <row r="17" spans="1:10" s="29" customFormat="1" ht="46.5" x14ac:dyDescent="0.35">
      <c r="A17" s="457">
        <v>1</v>
      </c>
      <c r="B17" s="460" t="s">
        <v>1198</v>
      </c>
      <c r="C17" s="142">
        <f>D17+E17+F17+G17+H17</f>
        <v>0.5</v>
      </c>
      <c r="D17" s="142"/>
      <c r="E17" s="142"/>
      <c r="F17" s="630"/>
      <c r="G17" s="142"/>
      <c r="H17" s="142">
        <v>0.5</v>
      </c>
      <c r="I17" s="232" t="s">
        <v>968</v>
      </c>
      <c r="J17" s="86" t="s">
        <v>964</v>
      </c>
    </row>
    <row r="18" spans="1:10" x14ac:dyDescent="0.35">
      <c r="A18" s="37">
        <f>+A17+A15+A13+A11</f>
        <v>4</v>
      </c>
      <c r="B18" s="38" t="s">
        <v>338</v>
      </c>
      <c r="C18" s="36">
        <f>+C16+C14+C12+C10</f>
        <v>8.65</v>
      </c>
      <c r="D18" s="36"/>
      <c r="E18" s="36"/>
      <c r="F18" s="36"/>
      <c r="G18" s="36"/>
      <c r="H18" s="36">
        <f t="shared" ref="H18" si="4">+H16+H14+H12+H10</f>
        <v>8.65</v>
      </c>
      <c r="I18" s="38"/>
      <c r="J18" s="39"/>
    </row>
    <row r="20" spans="1:10" x14ac:dyDescent="0.35">
      <c r="I20" s="970" t="str">
        <f>+TH!H81</f>
        <v>HỘI ĐỒNG NHÂN DÂN TỈNH</v>
      </c>
      <c r="J20" s="970"/>
    </row>
  </sheetData>
  <mergeCells count="15">
    <mergeCell ref="I20:J20"/>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J29"/>
  <sheetViews>
    <sheetView topLeftCell="A4" zoomScaleNormal="100" workbookViewId="0">
      <selection activeCell="G31" sqref="G31"/>
    </sheetView>
  </sheetViews>
  <sheetFormatPr defaultColWidth="9.1796875" defaultRowHeight="15.5" x14ac:dyDescent="0.35"/>
  <cols>
    <col min="1" max="1" width="5" style="21" customWidth="1"/>
    <col min="2" max="2" width="46.54296875" style="21" customWidth="1"/>
    <col min="3" max="3" width="16.26953125" style="21" customWidth="1"/>
    <col min="4" max="4" width="7.453125" style="21" customWidth="1"/>
    <col min="5" max="5" width="6.54296875" style="21" customWidth="1"/>
    <col min="6" max="7" width="6.26953125" style="21" customWidth="1"/>
    <col min="8" max="8" width="9.81640625" style="21" customWidth="1"/>
    <col min="9" max="9" width="18.81640625" style="21" customWidth="1"/>
    <col min="10" max="10" width="11.81640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11.25" customHeight="1" x14ac:dyDescent="0.35">
      <c r="A3" s="962"/>
      <c r="B3" s="962"/>
      <c r="C3" s="962"/>
      <c r="D3" s="962"/>
      <c r="E3" s="962"/>
      <c r="F3" s="962"/>
      <c r="G3" s="962"/>
      <c r="H3" s="962"/>
      <c r="I3" s="962"/>
      <c r="J3" s="962"/>
    </row>
    <row r="4" spans="1:10" x14ac:dyDescent="0.35">
      <c r="A4" s="959" t="s">
        <v>228</v>
      </c>
      <c r="B4" s="959"/>
      <c r="C4" s="959"/>
      <c r="D4" s="959"/>
      <c r="E4" s="959"/>
      <c r="F4" s="959"/>
      <c r="G4" s="959"/>
      <c r="H4" s="959"/>
      <c r="I4" s="959"/>
      <c r="J4" s="959"/>
    </row>
    <row r="5" spans="1:10" x14ac:dyDescent="0.35">
      <c r="A5" s="959" t="s">
        <v>229</v>
      </c>
      <c r="B5" s="959"/>
      <c r="C5" s="959"/>
      <c r="D5" s="959"/>
      <c r="E5" s="959"/>
      <c r="F5" s="959"/>
      <c r="G5" s="959"/>
      <c r="H5" s="959"/>
      <c r="I5" s="959"/>
      <c r="J5" s="959"/>
    </row>
    <row r="6" spans="1:10" x14ac:dyDescent="0.35">
      <c r="A6" s="964" t="str">
        <f>+TH!A5</f>
        <v>(Kèm theo Nghị quyết số    .../NQ-HĐND ngày      tháng 12 năm 2025 của Hội đồng nhân dân tỉnh)</v>
      </c>
      <c r="B6" s="964"/>
      <c r="C6" s="964"/>
      <c r="D6" s="964"/>
      <c r="E6" s="964"/>
      <c r="F6" s="964"/>
      <c r="G6" s="964"/>
      <c r="H6" s="964"/>
      <c r="I6" s="964"/>
      <c r="J6" s="964"/>
    </row>
    <row r="7" spans="1:10" ht="12" customHeight="1"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x14ac:dyDescent="0.35">
      <c r="A9" s="972"/>
      <c r="B9" s="973"/>
      <c r="C9" s="974"/>
      <c r="D9" s="860" t="s">
        <v>7</v>
      </c>
      <c r="E9" s="860" t="s">
        <v>18</v>
      </c>
      <c r="F9" s="860" t="s">
        <v>9</v>
      </c>
      <c r="G9" s="860" t="s">
        <v>10</v>
      </c>
      <c r="H9" s="860" t="s">
        <v>11</v>
      </c>
      <c r="I9" s="973"/>
      <c r="J9" s="972"/>
    </row>
    <row r="10" spans="1:10" s="29" customFormat="1" x14ac:dyDescent="0.35">
      <c r="A10" s="24" t="s">
        <v>296</v>
      </c>
      <c r="B10" s="178" t="s">
        <v>297</v>
      </c>
      <c r="C10" s="354">
        <f>SUM(C11:C13)</f>
        <v>5.2</v>
      </c>
      <c r="D10" s="354">
        <f t="shared" ref="D10:H10" si="0">SUM(D11:D13)</f>
        <v>3</v>
      </c>
      <c r="E10" s="354"/>
      <c r="F10" s="354"/>
      <c r="G10" s="354"/>
      <c r="H10" s="354">
        <f t="shared" si="0"/>
        <v>2.2000000000000002</v>
      </c>
      <c r="I10" s="180"/>
      <c r="J10" s="355"/>
    </row>
    <row r="11" spans="1:10" s="29" customFormat="1" x14ac:dyDescent="0.35">
      <c r="A11" s="181">
        <v>1</v>
      </c>
      <c r="B11" s="182" t="s">
        <v>808</v>
      </c>
      <c r="C11" s="139">
        <f>SUM(D11:H11)</f>
        <v>1</v>
      </c>
      <c r="D11" s="139"/>
      <c r="E11" s="139"/>
      <c r="F11" s="139"/>
      <c r="G11" s="139"/>
      <c r="H11" s="139">
        <v>1</v>
      </c>
      <c r="I11" s="181" t="s">
        <v>809</v>
      </c>
      <c r="J11" s="87"/>
    </row>
    <row r="12" spans="1:10" s="29" customFormat="1" x14ac:dyDescent="0.35">
      <c r="A12" s="181">
        <v>2</v>
      </c>
      <c r="B12" s="182" t="s">
        <v>810</v>
      </c>
      <c r="C12" s="139">
        <f>SUM(D12:H12)</f>
        <v>1.2</v>
      </c>
      <c r="D12" s="139"/>
      <c r="E12" s="139"/>
      <c r="F12" s="139"/>
      <c r="G12" s="139"/>
      <c r="H12" s="139">
        <v>1.2</v>
      </c>
      <c r="I12" s="181" t="s">
        <v>811</v>
      </c>
      <c r="J12" s="87"/>
    </row>
    <row r="13" spans="1:10" s="29" customFormat="1" x14ac:dyDescent="0.35">
      <c r="A13" s="181">
        <v>3</v>
      </c>
      <c r="B13" s="182" t="s">
        <v>812</v>
      </c>
      <c r="C13" s="139">
        <f>SUM(D13:H13)</f>
        <v>3</v>
      </c>
      <c r="D13" s="139">
        <v>3</v>
      </c>
      <c r="E13" s="139"/>
      <c r="F13" s="139"/>
      <c r="G13" s="139"/>
      <c r="H13" s="139"/>
      <c r="I13" s="181" t="s">
        <v>813</v>
      </c>
      <c r="J13" s="87"/>
    </row>
    <row r="14" spans="1:10" s="29" customFormat="1" x14ac:dyDescent="0.35">
      <c r="A14" s="24" t="s">
        <v>300</v>
      </c>
      <c r="B14" s="178" t="s">
        <v>301</v>
      </c>
      <c r="C14" s="354">
        <f>SUM(C15:C20)</f>
        <v>13.8</v>
      </c>
      <c r="D14" s="354">
        <f t="shared" ref="D14:H14" si="1">SUM(D15:D20)</f>
        <v>1.25</v>
      </c>
      <c r="E14" s="354"/>
      <c r="F14" s="354"/>
      <c r="G14" s="354">
        <f t="shared" si="1"/>
        <v>0.6</v>
      </c>
      <c r="H14" s="354">
        <f t="shared" si="1"/>
        <v>11.95</v>
      </c>
      <c r="I14" s="190"/>
      <c r="J14" s="355"/>
    </row>
    <row r="15" spans="1:10" s="29" customFormat="1" ht="31" x14ac:dyDescent="0.35">
      <c r="A15" s="181">
        <v>1</v>
      </c>
      <c r="B15" s="182" t="s">
        <v>814</v>
      </c>
      <c r="C15" s="139">
        <f t="shared" ref="C15:C26" si="2">SUM(D15:H15)</f>
        <v>0.7</v>
      </c>
      <c r="D15" s="139"/>
      <c r="E15" s="139"/>
      <c r="F15" s="139"/>
      <c r="G15" s="139"/>
      <c r="H15" s="139">
        <v>0.7</v>
      </c>
      <c r="I15" s="181" t="s">
        <v>815</v>
      </c>
      <c r="J15" s="87"/>
    </row>
    <row r="16" spans="1:10" s="29" customFormat="1" ht="31" x14ac:dyDescent="0.35">
      <c r="A16" s="181">
        <v>2</v>
      </c>
      <c r="B16" s="182" t="s">
        <v>816</v>
      </c>
      <c r="C16" s="139">
        <f t="shared" si="2"/>
        <v>0.9</v>
      </c>
      <c r="D16" s="139"/>
      <c r="E16" s="139"/>
      <c r="F16" s="139"/>
      <c r="G16" s="139"/>
      <c r="H16" s="139">
        <v>0.9</v>
      </c>
      <c r="I16" s="181" t="s">
        <v>817</v>
      </c>
      <c r="J16" s="87"/>
    </row>
    <row r="17" spans="1:10" s="29" customFormat="1" ht="31" x14ac:dyDescent="0.35">
      <c r="A17" s="181">
        <v>3</v>
      </c>
      <c r="B17" s="182" t="s">
        <v>818</v>
      </c>
      <c r="C17" s="139">
        <f t="shared" si="2"/>
        <v>0.8</v>
      </c>
      <c r="D17" s="139">
        <v>0.5</v>
      </c>
      <c r="E17" s="139"/>
      <c r="F17" s="139"/>
      <c r="G17" s="139"/>
      <c r="H17" s="139">
        <v>0.3</v>
      </c>
      <c r="I17" s="181" t="s">
        <v>813</v>
      </c>
      <c r="J17" s="87"/>
    </row>
    <row r="18" spans="1:10" s="29" customFormat="1" ht="19.5" customHeight="1" x14ac:dyDescent="0.35">
      <c r="A18" s="181">
        <v>4</v>
      </c>
      <c r="B18" s="182" t="s">
        <v>819</v>
      </c>
      <c r="C18" s="139">
        <f t="shared" si="2"/>
        <v>0.60000000000000009</v>
      </c>
      <c r="D18" s="139">
        <v>0.2</v>
      </c>
      <c r="E18" s="139"/>
      <c r="F18" s="139"/>
      <c r="G18" s="139"/>
      <c r="H18" s="139">
        <v>0.4</v>
      </c>
      <c r="I18" s="181" t="s">
        <v>820</v>
      </c>
      <c r="J18" s="87"/>
    </row>
    <row r="19" spans="1:10" s="29" customFormat="1" x14ac:dyDescent="0.35">
      <c r="A19" s="181">
        <v>5</v>
      </c>
      <c r="B19" s="356" t="s">
        <v>821</v>
      </c>
      <c r="C19" s="139">
        <f t="shared" si="2"/>
        <v>10</v>
      </c>
      <c r="D19" s="139">
        <v>0.55000000000000004</v>
      </c>
      <c r="E19" s="139"/>
      <c r="F19" s="139"/>
      <c r="G19" s="357"/>
      <c r="H19" s="139">
        <v>9.4499999999999993</v>
      </c>
      <c r="I19" s="181" t="s">
        <v>822</v>
      </c>
      <c r="J19" s="358"/>
    </row>
    <row r="20" spans="1:10" s="29" customFormat="1" x14ac:dyDescent="0.35">
      <c r="A20" s="181">
        <v>6</v>
      </c>
      <c r="B20" s="182" t="s">
        <v>823</v>
      </c>
      <c r="C20" s="139">
        <f t="shared" si="2"/>
        <v>0.8</v>
      </c>
      <c r="D20" s="139"/>
      <c r="E20" s="139"/>
      <c r="F20" s="139"/>
      <c r="G20" s="139">
        <v>0.6</v>
      </c>
      <c r="H20" s="139">
        <v>0.2</v>
      </c>
      <c r="I20" s="181" t="s">
        <v>824</v>
      </c>
      <c r="J20" s="87"/>
    </row>
    <row r="21" spans="1:10" s="29" customFormat="1" x14ac:dyDescent="0.35">
      <c r="A21" s="24" t="s">
        <v>304</v>
      </c>
      <c r="B21" s="874" t="s">
        <v>825</v>
      </c>
      <c r="C21" s="354">
        <f t="shared" si="2"/>
        <v>1</v>
      </c>
      <c r="D21" s="354"/>
      <c r="E21" s="354"/>
      <c r="F21" s="354"/>
      <c r="G21" s="354"/>
      <c r="H21" s="354">
        <f t="shared" ref="H21" si="3">H22+H23</f>
        <v>1</v>
      </c>
      <c r="I21" s="729"/>
      <c r="J21" s="184"/>
    </row>
    <row r="22" spans="1:10" s="29" customFormat="1" x14ac:dyDescent="0.35">
      <c r="A22" s="195">
        <v>1</v>
      </c>
      <c r="B22" s="182" t="s">
        <v>1195</v>
      </c>
      <c r="C22" s="139">
        <f t="shared" si="2"/>
        <v>0.5</v>
      </c>
      <c r="D22" s="139"/>
      <c r="E22" s="139"/>
      <c r="F22" s="139"/>
      <c r="G22" s="139"/>
      <c r="H22" s="139">
        <v>0.5</v>
      </c>
      <c r="I22" s="510" t="s">
        <v>817</v>
      </c>
      <c r="J22" s="87"/>
    </row>
    <row r="23" spans="1:10" s="29" customFormat="1" x14ac:dyDescent="0.35">
      <c r="A23" s="195">
        <v>2</v>
      </c>
      <c r="B23" s="182" t="s">
        <v>826</v>
      </c>
      <c r="C23" s="139">
        <f t="shared" si="2"/>
        <v>0.5</v>
      </c>
      <c r="D23" s="139"/>
      <c r="E23" s="139"/>
      <c r="F23" s="139"/>
      <c r="G23" s="139"/>
      <c r="H23" s="139">
        <v>0.5</v>
      </c>
      <c r="I23" s="510" t="s">
        <v>827</v>
      </c>
      <c r="J23" s="87"/>
    </row>
    <row r="24" spans="1:10" s="29" customFormat="1" x14ac:dyDescent="0.35">
      <c r="A24" s="875" t="s">
        <v>327</v>
      </c>
      <c r="B24" s="186" t="s">
        <v>318</v>
      </c>
      <c r="C24" s="354">
        <f t="shared" si="2"/>
        <v>5.2</v>
      </c>
      <c r="D24" s="354">
        <f t="shared" ref="D24:H24" si="4">D25+D26</f>
        <v>1.7999999999999998</v>
      </c>
      <c r="E24" s="354">
        <f t="shared" si="4"/>
        <v>0.09</v>
      </c>
      <c r="F24" s="354"/>
      <c r="G24" s="354">
        <f t="shared" si="4"/>
        <v>0.61</v>
      </c>
      <c r="H24" s="354">
        <f t="shared" si="4"/>
        <v>2.7</v>
      </c>
      <c r="I24" s="876"/>
      <c r="J24" s="186"/>
    </row>
    <row r="25" spans="1:10" s="29" customFormat="1" ht="31" x14ac:dyDescent="0.35">
      <c r="A25" s="195">
        <v>1</v>
      </c>
      <c r="B25" s="182" t="s">
        <v>828</v>
      </c>
      <c r="C25" s="359">
        <f t="shared" si="2"/>
        <v>4.5</v>
      </c>
      <c r="D25" s="359">
        <v>1.2</v>
      </c>
      <c r="E25" s="359"/>
      <c r="F25" s="359"/>
      <c r="G25" s="359">
        <v>0.6</v>
      </c>
      <c r="H25" s="359">
        <v>2.7</v>
      </c>
      <c r="I25" s="510" t="s">
        <v>1636</v>
      </c>
      <c r="J25" s="87"/>
    </row>
    <row r="26" spans="1:10" s="29" customFormat="1" ht="31" x14ac:dyDescent="0.35">
      <c r="A26" s="195">
        <v>2</v>
      </c>
      <c r="B26" s="182" t="s">
        <v>829</v>
      </c>
      <c r="C26" s="359">
        <f t="shared" si="2"/>
        <v>0.7</v>
      </c>
      <c r="D26" s="359">
        <v>0.6</v>
      </c>
      <c r="E26" s="360">
        <v>0.09</v>
      </c>
      <c r="F26" s="360"/>
      <c r="G26" s="360">
        <v>0.01</v>
      </c>
      <c r="H26" s="139"/>
      <c r="I26" s="510" t="s">
        <v>1636</v>
      </c>
      <c r="J26" s="87"/>
    </row>
    <row r="27" spans="1:10" x14ac:dyDescent="0.35">
      <c r="A27" s="361">
        <f>A26+A23+A20+A13</f>
        <v>13</v>
      </c>
      <c r="B27" s="184" t="s">
        <v>589</v>
      </c>
      <c r="C27" s="179">
        <f>C24+C21+C14+C10</f>
        <v>25.2</v>
      </c>
      <c r="D27" s="179">
        <f>D24+D21+D14+D10</f>
        <v>6.05</v>
      </c>
      <c r="E27" s="179">
        <f>E24+E21+E14+E10</f>
        <v>0.09</v>
      </c>
      <c r="F27" s="179"/>
      <c r="G27" s="179">
        <f>G24+G21+G14+G10</f>
        <v>1.21</v>
      </c>
      <c r="H27" s="179">
        <f>H24+H21+H14+H10</f>
        <v>17.849999999999998</v>
      </c>
      <c r="I27" s="184"/>
      <c r="J27" s="178"/>
    </row>
    <row r="28" spans="1:10" ht="12" customHeight="1" x14ac:dyDescent="0.35"/>
    <row r="29" spans="1:10" x14ac:dyDescent="0.35">
      <c r="H29" s="970" t="str">
        <f>+TH!H81</f>
        <v>HỘI ĐỒNG NHÂN DÂN TỈNH</v>
      </c>
      <c r="I29" s="970"/>
      <c r="J29" s="970"/>
    </row>
  </sheetData>
  <mergeCells count="15">
    <mergeCell ref="H29:J29"/>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J20"/>
  <sheetViews>
    <sheetView zoomScaleNormal="100" workbookViewId="0">
      <selection activeCell="I11" sqref="I11:I17"/>
    </sheetView>
  </sheetViews>
  <sheetFormatPr defaultColWidth="9.1796875" defaultRowHeight="15.5" x14ac:dyDescent="0.35"/>
  <cols>
    <col min="1" max="1" width="5" style="21" customWidth="1"/>
    <col min="2" max="2" width="32.26953125" style="21" customWidth="1"/>
    <col min="3" max="3" width="15.1796875" style="21" customWidth="1"/>
    <col min="4" max="4" width="7.453125" style="21" customWidth="1"/>
    <col min="5" max="5" width="6.54296875" style="21" customWidth="1"/>
    <col min="6" max="7" width="6.26953125" style="21" customWidth="1"/>
    <col min="8" max="8" width="9.81640625" style="21" customWidth="1"/>
    <col min="9" max="9" width="20.54296875" style="21" customWidth="1"/>
    <col min="10" max="10" width="25.542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230</v>
      </c>
      <c r="B4" s="959"/>
      <c r="C4" s="959"/>
      <c r="D4" s="959"/>
      <c r="E4" s="959"/>
      <c r="F4" s="959"/>
      <c r="G4" s="959"/>
      <c r="H4" s="959"/>
      <c r="I4" s="959"/>
      <c r="J4" s="959"/>
    </row>
    <row r="5" spans="1:10" x14ac:dyDescent="0.35">
      <c r="A5" s="959" t="s">
        <v>231</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362" t="s">
        <v>296</v>
      </c>
      <c r="B10" s="349" t="s">
        <v>568</v>
      </c>
      <c r="C10" s="363">
        <f>C11</f>
        <v>0.32</v>
      </c>
      <c r="D10" s="363">
        <f t="shared" ref="D10:H10" si="0">D11</f>
        <v>0.18</v>
      </c>
      <c r="E10" s="363"/>
      <c r="F10" s="363"/>
      <c r="G10" s="363"/>
      <c r="H10" s="363">
        <f t="shared" si="0"/>
        <v>0.14000000000000001</v>
      </c>
      <c r="I10" s="892"/>
      <c r="J10" s="363"/>
    </row>
    <row r="11" spans="1:10" s="29" customFormat="1" ht="39" x14ac:dyDescent="0.35">
      <c r="A11" s="364">
        <v>1</v>
      </c>
      <c r="B11" s="365" t="s">
        <v>830</v>
      </c>
      <c r="C11" s="366">
        <f>SUM(D11:H11)</f>
        <v>0.32</v>
      </c>
      <c r="D11" s="367">
        <v>0.18</v>
      </c>
      <c r="E11" s="366"/>
      <c r="F11" s="366"/>
      <c r="G11" s="366"/>
      <c r="H11" s="366">
        <v>0.14000000000000001</v>
      </c>
      <c r="I11" s="893" t="s">
        <v>1869</v>
      </c>
      <c r="J11" s="350" t="s">
        <v>397</v>
      </c>
    </row>
    <row r="12" spans="1:10" s="29" customFormat="1" x14ac:dyDescent="0.35">
      <c r="A12" s="352" t="s">
        <v>300</v>
      </c>
      <c r="B12" s="368" t="s">
        <v>297</v>
      </c>
      <c r="C12" s="369">
        <f>SUM(C13:C15)</f>
        <v>0.27</v>
      </c>
      <c r="D12" s="369"/>
      <c r="E12" s="369"/>
      <c r="F12" s="369"/>
      <c r="G12" s="369"/>
      <c r="H12" s="369">
        <f t="shared" ref="H12" si="1">SUM(H13:H15)</f>
        <v>0.27</v>
      </c>
      <c r="I12" s="894"/>
      <c r="J12" s="370"/>
    </row>
    <row r="13" spans="1:10" s="29" customFormat="1" ht="42" x14ac:dyDescent="0.35">
      <c r="A13" s="364">
        <v>1</v>
      </c>
      <c r="B13" s="76" t="s">
        <v>831</v>
      </c>
      <c r="C13" s="371">
        <f>SUM(D13:H13)</f>
        <v>7.0000000000000007E-2</v>
      </c>
      <c r="D13" s="353"/>
      <c r="E13" s="372"/>
      <c r="F13" s="373"/>
      <c r="G13" s="372"/>
      <c r="H13" s="374">
        <v>7.0000000000000007E-2</v>
      </c>
      <c r="I13" s="72" t="s">
        <v>1669</v>
      </c>
      <c r="J13" s="375"/>
    </row>
    <row r="14" spans="1:10" s="29" customFormat="1" ht="28" x14ac:dyDescent="0.35">
      <c r="A14" s="364">
        <v>2</v>
      </c>
      <c r="B14" s="76" t="s">
        <v>832</v>
      </c>
      <c r="C14" s="371">
        <f>SUM(D14:H14)</f>
        <v>0.08</v>
      </c>
      <c r="D14" s="353"/>
      <c r="E14" s="372"/>
      <c r="F14" s="372"/>
      <c r="G14" s="372"/>
      <c r="H14" s="374">
        <v>0.08</v>
      </c>
      <c r="I14" s="72" t="s">
        <v>1669</v>
      </c>
      <c r="J14" s="350"/>
    </row>
    <row r="15" spans="1:10" s="29" customFormat="1" ht="42" x14ac:dyDescent="0.35">
      <c r="A15" s="364">
        <v>3</v>
      </c>
      <c r="B15" s="76" t="s">
        <v>833</v>
      </c>
      <c r="C15" s="371">
        <f>SUM(D15:H15)</f>
        <v>0.12</v>
      </c>
      <c r="D15" s="353"/>
      <c r="E15" s="372"/>
      <c r="F15" s="372"/>
      <c r="G15" s="372"/>
      <c r="H15" s="374">
        <v>0.12</v>
      </c>
      <c r="I15" s="72" t="s">
        <v>1669</v>
      </c>
      <c r="J15" s="350"/>
    </row>
    <row r="16" spans="1:10" s="29" customFormat="1" x14ac:dyDescent="0.35">
      <c r="A16" s="352" t="s">
        <v>304</v>
      </c>
      <c r="B16" s="368" t="s">
        <v>301</v>
      </c>
      <c r="C16" s="376">
        <f>SUM(C17)</f>
        <v>0.24000000000000002</v>
      </c>
      <c r="D16" s="376">
        <f t="shared" ref="D16:H16" si="2">SUM(D17)</f>
        <v>0.2</v>
      </c>
      <c r="E16" s="376"/>
      <c r="F16" s="376"/>
      <c r="G16" s="376"/>
      <c r="H16" s="376">
        <f t="shared" si="2"/>
        <v>0.04</v>
      </c>
      <c r="I16" s="247"/>
      <c r="J16" s="377"/>
    </row>
    <row r="17" spans="1:10" s="29" customFormat="1" ht="28" x14ac:dyDescent="0.35">
      <c r="A17" s="364">
        <v>1</v>
      </c>
      <c r="B17" s="76" t="s">
        <v>834</v>
      </c>
      <c r="C17" s="371">
        <f>SUM(D17:H17)</f>
        <v>0.24000000000000002</v>
      </c>
      <c r="D17" s="353">
        <v>0.2</v>
      </c>
      <c r="E17" s="372"/>
      <c r="F17" s="372"/>
      <c r="G17" s="372"/>
      <c r="H17" s="374">
        <v>0.04</v>
      </c>
      <c r="I17" s="72" t="s">
        <v>1130</v>
      </c>
      <c r="J17" s="350"/>
    </row>
    <row r="18" spans="1:10" x14ac:dyDescent="0.35">
      <c r="A18" s="37">
        <f>A17+A15+A11</f>
        <v>5</v>
      </c>
      <c r="B18" s="38" t="s">
        <v>303</v>
      </c>
      <c r="C18" s="36">
        <f>C16+C12+C10</f>
        <v>0.83000000000000007</v>
      </c>
      <c r="D18" s="36">
        <f>D16+D12+D10</f>
        <v>0.38</v>
      </c>
      <c r="E18" s="36"/>
      <c r="F18" s="36"/>
      <c r="G18" s="36"/>
      <c r="H18" s="36">
        <f>H16+H12+H10</f>
        <v>0.45</v>
      </c>
      <c r="I18" s="38"/>
      <c r="J18" s="39"/>
    </row>
    <row r="20" spans="1:10" x14ac:dyDescent="0.35">
      <c r="I20" s="970" t="str">
        <f>+TH!H81</f>
        <v>HỘI ĐỒNG NHÂN DÂN TỈNH</v>
      </c>
      <c r="J20" s="970"/>
    </row>
  </sheetData>
  <mergeCells count="15">
    <mergeCell ref="A1:B1"/>
    <mergeCell ref="A2:B2"/>
    <mergeCell ref="I20:J20"/>
    <mergeCell ref="A4:J4"/>
    <mergeCell ref="E1:J1"/>
    <mergeCell ref="E2:J2"/>
    <mergeCell ref="A3:J3"/>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J28"/>
  <sheetViews>
    <sheetView topLeftCell="A7" zoomScaleNormal="100" workbookViewId="0">
      <selection activeCell="I19" sqref="I19"/>
    </sheetView>
  </sheetViews>
  <sheetFormatPr defaultColWidth="9.1796875" defaultRowHeight="15.5" x14ac:dyDescent="0.35"/>
  <cols>
    <col min="1" max="1" width="5" style="21" customWidth="1"/>
    <col min="2" max="2" width="45.54296875" style="21" customWidth="1"/>
    <col min="3" max="3" width="15.7265625" style="21" customWidth="1"/>
    <col min="4" max="4" width="7.453125" style="21" customWidth="1"/>
    <col min="5" max="5" width="6.54296875" style="21" customWidth="1"/>
    <col min="6" max="7" width="6.26953125" style="21" customWidth="1"/>
    <col min="8" max="8" width="9.81640625" style="21" customWidth="1"/>
    <col min="9" max="9" width="22" style="21" customWidth="1"/>
    <col min="10" max="10" width="12.4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9.75" customHeight="1" x14ac:dyDescent="0.35">
      <c r="A3" s="962"/>
      <c r="B3" s="962"/>
      <c r="C3" s="962"/>
      <c r="D3" s="962"/>
      <c r="E3" s="962"/>
      <c r="F3" s="962"/>
      <c r="G3" s="962"/>
      <c r="H3" s="962"/>
      <c r="I3" s="962"/>
      <c r="J3" s="962"/>
    </row>
    <row r="4" spans="1:10" ht="18.75" customHeight="1" x14ac:dyDescent="0.35">
      <c r="A4" s="959" t="s">
        <v>232</v>
      </c>
      <c r="B4" s="959"/>
      <c r="C4" s="959"/>
      <c r="D4" s="959"/>
      <c r="E4" s="959"/>
      <c r="F4" s="959"/>
      <c r="G4" s="959"/>
      <c r="H4" s="959"/>
      <c r="I4" s="959"/>
      <c r="J4" s="959"/>
    </row>
    <row r="5" spans="1:10" x14ac:dyDescent="0.35">
      <c r="A5" s="959" t="s">
        <v>233</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6.75" customHeight="1"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x14ac:dyDescent="0.35">
      <c r="A9" s="972"/>
      <c r="B9" s="973"/>
      <c r="C9" s="974"/>
      <c r="D9" s="23" t="s">
        <v>7</v>
      </c>
      <c r="E9" s="23" t="s">
        <v>18</v>
      </c>
      <c r="F9" s="23" t="s">
        <v>9</v>
      </c>
      <c r="G9" s="23" t="s">
        <v>10</v>
      </c>
      <c r="H9" s="23" t="s">
        <v>11</v>
      </c>
      <c r="I9" s="976"/>
      <c r="J9" s="972"/>
    </row>
    <row r="10" spans="1:10" s="29" customFormat="1" x14ac:dyDescent="0.35">
      <c r="A10" s="24" t="s">
        <v>296</v>
      </c>
      <c r="B10" s="25" t="s">
        <v>301</v>
      </c>
      <c r="C10" s="26">
        <f>SUM(D10:H10)</f>
        <v>8.5399999999999991</v>
      </c>
      <c r="D10" s="26">
        <v>2</v>
      </c>
      <c r="E10" s="26"/>
      <c r="F10" s="26"/>
      <c r="G10" s="26">
        <v>0.8</v>
      </c>
      <c r="H10" s="26">
        <v>5.74</v>
      </c>
      <c r="I10" s="619"/>
      <c r="J10" s="620"/>
    </row>
    <row r="11" spans="1:10" s="29" customFormat="1" ht="31" x14ac:dyDescent="0.35">
      <c r="A11" s="33">
        <v>1</v>
      </c>
      <c r="B11" s="31" t="s">
        <v>835</v>
      </c>
      <c r="C11" s="85">
        <f t="shared" ref="C11:C16" si="0">SUM(D11:H11)</f>
        <v>0.2</v>
      </c>
      <c r="D11" s="85">
        <v>0.2</v>
      </c>
      <c r="E11" s="85"/>
      <c r="F11" s="85"/>
      <c r="G11" s="85"/>
      <c r="H11" s="85"/>
      <c r="I11" s="33" t="s">
        <v>1646</v>
      </c>
      <c r="J11" s="31"/>
    </row>
    <row r="12" spans="1:10" s="29" customFormat="1" ht="31" x14ac:dyDescent="0.35">
      <c r="A12" s="33">
        <v>2</v>
      </c>
      <c r="B12" s="31" t="s">
        <v>837</v>
      </c>
      <c r="C12" s="85">
        <f t="shared" si="0"/>
        <v>0.28000000000000003</v>
      </c>
      <c r="D12" s="85"/>
      <c r="E12" s="85"/>
      <c r="F12" s="85"/>
      <c r="G12" s="85"/>
      <c r="H12" s="85">
        <v>0.28000000000000003</v>
      </c>
      <c r="I12" s="33" t="s">
        <v>1647</v>
      </c>
      <c r="J12" s="31"/>
    </row>
    <row r="13" spans="1:10" s="29" customFormat="1" x14ac:dyDescent="0.35">
      <c r="A13" s="33">
        <v>3</v>
      </c>
      <c r="B13" s="31" t="s">
        <v>838</v>
      </c>
      <c r="C13" s="85">
        <f t="shared" si="0"/>
        <v>2.56</v>
      </c>
      <c r="D13" s="85">
        <v>1.3</v>
      </c>
      <c r="E13" s="85"/>
      <c r="F13" s="85"/>
      <c r="G13" s="85"/>
      <c r="H13" s="85">
        <v>1.26</v>
      </c>
      <c r="I13" s="33" t="s">
        <v>836</v>
      </c>
      <c r="J13" s="31"/>
    </row>
    <row r="14" spans="1:10" s="29" customFormat="1" ht="31" x14ac:dyDescent="0.35">
      <c r="A14" s="33">
        <v>4</v>
      </c>
      <c r="B14" s="31" t="s">
        <v>839</v>
      </c>
      <c r="C14" s="85">
        <f t="shared" si="0"/>
        <v>2</v>
      </c>
      <c r="D14" s="85">
        <v>0.5</v>
      </c>
      <c r="E14" s="85"/>
      <c r="F14" s="85"/>
      <c r="G14" s="85">
        <v>0.8</v>
      </c>
      <c r="H14" s="85">
        <v>0.7</v>
      </c>
      <c r="I14" s="33" t="s">
        <v>1648</v>
      </c>
      <c r="J14" s="31"/>
    </row>
    <row r="15" spans="1:10" s="29" customFormat="1" ht="31" x14ac:dyDescent="0.35">
      <c r="A15" s="33">
        <v>5</v>
      </c>
      <c r="B15" s="31" t="s">
        <v>840</v>
      </c>
      <c r="C15" s="85">
        <f t="shared" si="0"/>
        <v>1</v>
      </c>
      <c r="D15" s="85"/>
      <c r="E15" s="85"/>
      <c r="F15" s="85"/>
      <c r="G15" s="85"/>
      <c r="H15" s="85">
        <v>1</v>
      </c>
      <c r="I15" s="33" t="s">
        <v>1647</v>
      </c>
      <c r="J15" s="31"/>
    </row>
    <row r="16" spans="1:10" s="29" customFormat="1" ht="46.5" x14ac:dyDescent="0.35">
      <c r="A16" s="33">
        <v>6</v>
      </c>
      <c r="B16" s="31" t="s">
        <v>841</v>
      </c>
      <c r="C16" s="85">
        <f t="shared" si="0"/>
        <v>2.5</v>
      </c>
      <c r="D16" s="85"/>
      <c r="E16" s="85"/>
      <c r="F16" s="85"/>
      <c r="G16" s="85"/>
      <c r="H16" s="85">
        <v>2.5</v>
      </c>
      <c r="I16" s="33" t="s">
        <v>1649</v>
      </c>
      <c r="J16" s="31"/>
    </row>
    <row r="17" spans="1:10" s="29" customFormat="1" x14ac:dyDescent="0.35">
      <c r="A17" s="24" t="s">
        <v>300</v>
      </c>
      <c r="B17" s="25" t="s">
        <v>318</v>
      </c>
      <c r="C17" s="207">
        <f>SUM(D17:H17)</f>
        <v>6.0000000000000005E-2</v>
      </c>
      <c r="D17" s="207">
        <v>0.01</v>
      </c>
      <c r="E17" s="207"/>
      <c r="F17" s="207"/>
      <c r="G17" s="207"/>
      <c r="H17" s="207">
        <v>0.05</v>
      </c>
      <c r="I17" s="27"/>
      <c r="J17" s="620"/>
    </row>
    <row r="18" spans="1:10" s="29" customFormat="1" ht="31" x14ac:dyDescent="0.35">
      <c r="A18" s="177">
        <v>1</v>
      </c>
      <c r="B18" s="31" t="s">
        <v>842</v>
      </c>
      <c r="C18" s="85">
        <f t="shared" ref="C18:C19" si="1">SUM(D18:H18)</f>
        <v>0.05</v>
      </c>
      <c r="D18" s="379"/>
      <c r="E18" s="379"/>
      <c r="F18" s="379"/>
      <c r="G18" s="379"/>
      <c r="H18" s="379">
        <v>0.05</v>
      </c>
      <c r="I18" s="33" t="s">
        <v>1636</v>
      </c>
      <c r="J18" s="379"/>
    </row>
    <row r="19" spans="1:10" s="29" customFormat="1" ht="31" x14ac:dyDescent="0.35">
      <c r="A19" s="177">
        <v>2</v>
      </c>
      <c r="B19" s="31" t="s">
        <v>1595</v>
      </c>
      <c r="C19" s="85">
        <f t="shared" si="1"/>
        <v>0.01</v>
      </c>
      <c r="D19" s="379">
        <v>0.01</v>
      </c>
      <c r="E19" s="379"/>
      <c r="F19" s="379"/>
      <c r="G19" s="379"/>
      <c r="H19" s="379"/>
      <c r="I19" s="33" t="s">
        <v>1636</v>
      </c>
      <c r="J19" s="379"/>
    </row>
    <row r="20" spans="1:10" s="29" customFormat="1" x14ac:dyDescent="0.35">
      <c r="A20" s="24" t="s">
        <v>304</v>
      </c>
      <c r="B20" s="35" t="s">
        <v>492</v>
      </c>
      <c r="C20" s="207">
        <f>SUM(D20:H20)</f>
        <v>40</v>
      </c>
      <c r="D20" s="207">
        <v>18.399999999999999</v>
      </c>
      <c r="E20" s="207"/>
      <c r="F20" s="207"/>
      <c r="G20" s="207"/>
      <c r="H20" s="207">
        <v>21.6</v>
      </c>
      <c r="I20" s="621"/>
      <c r="J20" s="30"/>
    </row>
    <row r="21" spans="1:10" s="29" customFormat="1" ht="31" x14ac:dyDescent="0.35">
      <c r="A21" s="622">
        <v>1</v>
      </c>
      <c r="B21" s="31" t="s">
        <v>843</v>
      </c>
      <c r="C21" s="85">
        <f>SUM(D21:H21)</f>
        <v>40</v>
      </c>
      <c r="D21" s="85">
        <v>18.399999999999999</v>
      </c>
      <c r="E21" s="85"/>
      <c r="F21" s="85"/>
      <c r="G21" s="85"/>
      <c r="H21" s="85">
        <v>21.6</v>
      </c>
      <c r="I21" s="33" t="s">
        <v>1653</v>
      </c>
      <c r="J21" s="587"/>
    </row>
    <row r="22" spans="1:10" s="29" customFormat="1" x14ac:dyDescent="0.35">
      <c r="A22" s="623" t="s">
        <v>327</v>
      </c>
      <c r="B22" s="624" t="s">
        <v>297</v>
      </c>
      <c r="C22" s="625">
        <f>SUM(D22:H22)</f>
        <v>17</v>
      </c>
      <c r="D22" s="625">
        <v>5</v>
      </c>
      <c r="E22" s="625"/>
      <c r="F22" s="625"/>
      <c r="G22" s="625"/>
      <c r="H22" s="625">
        <v>12</v>
      </c>
      <c r="I22" s="510"/>
      <c r="J22" s="587"/>
    </row>
    <row r="23" spans="1:10" s="29" customFormat="1" ht="31" x14ac:dyDescent="0.35">
      <c r="A23" s="33">
        <v>1</v>
      </c>
      <c r="B23" s="31" t="s">
        <v>844</v>
      </c>
      <c r="C23" s="626">
        <f t="shared" ref="C23:C25" si="2">SUM(D23:H23)</f>
        <v>15</v>
      </c>
      <c r="D23" s="627">
        <v>5</v>
      </c>
      <c r="E23" s="627"/>
      <c r="F23" s="627"/>
      <c r="G23" s="628"/>
      <c r="H23" s="627">
        <v>10</v>
      </c>
      <c r="I23" s="33" t="s">
        <v>1650</v>
      </c>
      <c r="J23" s="31"/>
    </row>
    <row r="24" spans="1:10" s="29" customFormat="1" ht="31" x14ac:dyDescent="0.35">
      <c r="A24" s="33">
        <v>2</v>
      </c>
      <c r="B24" s="31" t="s">
        <v>1651</v>
      </c>
      <c r="C24" s="626">
        <f t="shared" si="2"/>
        <v>0.8</v>
      </c>
      <c r="D24" s="627"/>
      <c r="E24" s="627"/>
      <c r="F24" s="627"/>
      <c r="G24" s="628"/>
      <c r="H24" s="627">
        <v>0.8</v>
      </c>
      <c r="I24" s="33" t="s">
        <v>1652</v>
      </c>
      <c r="J24" s="31"/>
    </row>
    <row r="25" spans="1:10" s="29" customFormat="1" ht="31" x14ac:dyDescent="0.35">
      <c r="A25" s="33">
        <v>3</v>
      </c>
      <c r="B25" s="31" t="s">
        <v>845</v>
      </c>
      <c r="C25" s="626">
        <f t="shared" si="2"/>
        <v>1.2</v>
      </c>
      <c r="D25" s="627"/>
      <c r="E25" s="627"/>
      <c r="F25" s="627"/>
      <c r="G25" s="628"/>
      <c r="H25" s="627">
        <v>1.2</v>
      </c>
      <c r="I25" s="33" t="s">
        <v>1652</v>
      </c>
      <c r="J25" s="31"/>
    </row>
    <row r="26" spans="1:10" x14ac:dyDescent="0.35">
      <c r="A26" s="37">
        <f>A25+A21+A19+A16</f>
        <v>12</v>
      </c>
      <c r="B26" s="38" t="s">
        <v>605</v>
      </c>
      <c r="C26" s="36">
        <f>C22+C20+C17+C10</f>
        <v>65.599999999999994</v>
      </c>
      <c r="D26" s="36">
        <f>D22+D20+D17+D10</f>
        <v>25.41</v>
      </c>
      <c r="E26" s="36"/>
      <c r="F26" s="36"/>
      <c r="G26" s="36">
        <f>G22+G20+G17+G10</f>
        <v>0.8</v>
      </c>
      <c r="H26" s="36">
        <f>H22+H20+H17+H10</f>
        <v>39.39</v>
      </c>
      <c r="I26" s="38"/>
      <c r="J26" s="39"/>
    </row>
    <row r="27" spans="1:10" ht="9.75" customHeight="1" x14ac:dyDescent="0.35"/>
    <row r="28" spans="1:10" x14ac:dyDescent="0.35">
      <c r="I28" s="970" t="str">
        <f>+TH!H81</f>
        <v>HỘI ĐỒNG NHÂN DÂN TỈNH</v>
      </c>
      <c r="J28" s="970"/>
    </row>
  </sheetData>
  <mergeCells count="15">
    <mergeCell ref="A1:B1"/>
    <mergeCell ref="A2:B2"/>
    <mergeCell ref="I28:J28"/>
    <mergeCell ref="A4:J4"/>
    <mergeCell ref="E1:J1"/>
    <mergeCell ref="E2:J2"/>
    <mergeCell ref="A3:J3"/>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J43"/>
  <sheetViews>
    <sheetView zoomScaleNormal="100" workbookViewId="0">
      <selection activeCell="A4" sqref="A4:J4"/>
    </sheetView>
  </sheetViews>
  <sheetFormatPr defaultColWidth="9.1796875" defaultRowHeight="15.5" x14ac:dyDescent="0.35"/>
  <cols>
    <col min="1" max="1" width="5" style="21" customWidth="1"/>
    <col min="2" max="2" width="27" style="21" customWidth="1"/>
    <col min="3" max="3" width="16.453125" style="21" customWidth="1"/>
    <col min="4" max="4" width="7.453125" style="21" customWidth="1"/>
    <col min="5" max="5" width="6.54296875" style="21" customWidth="1"/>
    <col min="6" max="7" width="6.26953125" style="21" customWidth="1"/>
    <col min="8" max="8" width="9.81640625" style="21" customWidth="1"/>
    <col min="9" max="9" width="25" style="21" customWidth="1"/>
    <col min="10" max="10" width="30.17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234</v>
      </c>
      <c r="B4" s="959"/>
      <c r="C4" s="959"/>
      <c r="D4" s="959"/>
      <c r="E4" s="959"/>
      <c r="F4" s="959"/>
      <c r="G4" s="959"/>
      <c r="H4" s="959"/>
      <c r="I4" s="959"/>
      <c r="J4" s="959"/>
    </row>
    <row r="5" spans="1:10" x14ac:dyDescent="0.35">
      <c r="A5" s="959" t="s">
        <v>235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ht="30" x14ac:dyDescent="0.35">
      <c r="A10" s="378" t="s">
        <v>296</v>
      </c>
      <c r="B10" s="39" t="s">
        <v>486</v>
      </c>
      <c r="C10" s="400">
        <f>SUM(C11)</f>
        <v>0.3</v>
      </c>
      <c r="D10" s="400"/>
      <c r="E10" s="400"/>
      <c r="F10" s="400"/>
      <c r="G10" s="400"/>
      <c r="H10" s="400">
        <f t="shared" ref="H10" si="0">SUM(H11)</f>
        <v>0.3</v>
      </c>
      <c r="I10" s="380"/>
      <c r="J10" s="381"/>
    </row>
    <row r="11" spans="1:10" s="29" customFormat="1" ht="46.5" x14ac:dyDescent="0.35">
      <c r="A11" s="382">
        <v>1</v>
      </c>
      <c r="B11" s="416" t="s">
        <v>846</v>
      </c>
      <c r="C11" s="401">
        <f t="shared" ref="C11:C21" si="1">SUM(D11:H11)</f>
        <v>0.3</v>
      </c>
      <c r="D11" s="402"/>
      <c r="E11" s="403"/>
      <c r="F11" s="404"/>
      <c r="G11" s="403"/>
      <c r="H11" s="405">
        <v>0.3</v>
      </c>
      <c r="I11" s="383" t="s">
        <v>847</v>
      </c>
      <c r="J11" s="91" t="s">
        <v>397</v>
      </c>
    </row>
    <row r="12" spans="1:10" s="29" customFormat="1" x14ac:dyDescent="0.35">
      <c r="A12" s="384" t="s">
        <v>300</v>
      </c>
      <c r="B12" s="385" t="s">
        <v>492</v>
      </c>
      <c r="C12" s="406">
        <f t="shared" si="1"/>
        <v>8</v>
      </c>
      <c r="D12" s="407"/>
      <c r="E12" s="408"/>
      <c r="F12" s="399"/>
      <c r="G12" s="408"/>
      <c r="H12" s="409">
        <f>H13</f>
        <v>8</v>
      </c>
      <c r="I12" s="386"/>
      <c r="J12" s="387"/>
    </row>
    <row r="13" spans="1:10" s="29" customFormat="1" ht="46.5" x14ac:dyDescent="0.35">
      <c r="A13" s="382">
        <v>1</v>
      </c>
      <c r="B13" s="388" t="s">
        <v>888</v>
      </c>
      <c r="C13" s="401">
        <f t="shared" si="1"/>
        <v>8</v>
      </c>
      <c r="D13" s="402"/>
      <c r="E13" s="403"/>
      <c r="F13" s="404"/>
      <c r="G13" s="403"/>
      <c r="H13" s="402">
        <v>8</v>
      </c>
      <c r="I13" s="383" t="s">
        <v>848</v>
      </c>
      <c r="J13" s="91" t="s">
        <v>397</v>
      </c>
    </row>
    <row r="14" spans="1:10" s="29" customFormat="1" x14ac:dyDescent="0.35">
      <c r="A14" s="384" t="s">
        <v>304</v>
      </c>
      <c r="B14" s="389" t="s">
        <v>318</v>
      </c>
      <c r="C14" s="406">
        <f t="shared" si="1"/>
        <v>0.6</v>
      </c>
      <c r="D14" s="406">
        <f t="shared" ref="D14:H14" si="2">SUM(D15)</f>
        <v>0.1</v>
      </c>
      <c r="E14" s="406"/>
      <c r="F14" s="406"/>
      <c r="G14" s="406"/>
      <c r="H14" s="406">
        <f t="shared" si="2"/>
        <v>0.5</v>
      </c>
      <c r="I14" s="386"/>
      <c r="J14" s="386"/>
    </row>
    <row r="15" spans="1:10" s="29" customFormat="1" ht="93" x14ac:dyDescent="0.35">
      <c r="A15" s="382">
        <v>1</v>
      </c>
      <c r="B15" s="390" t="s">
        <v>849</v>
      </c>
      <c r="C15" s="401">
        <f t="shared" si="1"/>
        <v>0.6</v>
      </c>
      <c r="D15" s="402">
        <v>0.1</v>
      </c>
      <c r="E15" s="403"/>
      <c r="F15" s="403"/>
      <c r="G15" s="403"/>
      <c r="H15" s="402">
        <v>0.5</v>
      </c>
      <c r="I15" s="391" t="s">
        <v>850</v>
      </c>
      <c r="J15" s="383"/>
    </row>
    <row r="16" spans="1:10" s="29" customFormat="1" x14ac:dyDescent="0.35">
      <c r="A16" s="384" t="s">
        <v>327</v>
      </c>
      <c r="B16" s="392" t="s">
        <v>297</v>
      </c>
      <c r="C16" s="414">
        <f t="shared" si="1"/>
        <v>25.75</v>
      </c>
      <c r="D16" s="406">
        <f t="shared" ref="D16:H16" si="3">SUM(D17:D32)</f>
        <v>14.58</v>
      </c>
      <c r="E16" s="406"/>
      <c r="F16" s="406"/>
      <c r="G16" s="406"/>
      <c r="H16" s="406">
        <f t="shared" si="3"/>
        <v>11.170000000000002</v>
      </c>
      <c r="I16" s="393"/>
      <c r="J16" s="386"/>
    </row>
    <row r="17" spans="1:10" s="29" customFormat="1" ht="46.5" x14ac:dyDescent="0.35">
      <c r="A17" s="382">
        <v>1</v>
      </c>
      <c r="B17" s="388" t="s">
        <v>851</v>
      </c>
      <c r="C17" s="410">
        <f t="shared" si="1"/>
        <v>1</v>
      </c>
      <c r="D17" s="402">
        <v>0.1</v>
      </c>
      <c r="E17" s="403"/>
      <c r="F17" s="403"/>
      <c r="G17" s="403"/>
      <c r="H17" s="405">
        <v>0.9</v>
      </c>
      <c r="I17" s="383" t="s">
        <v>852</v>
      </c>
      <c r="J17" s="91" t="s">
        <v>397</v>
      </c>
    </row>
    <row r="18" spans="1:10" s="29" customFormat="1" ht="46.5" x14ac:dyDescent="0.35">
      <c r="A18" s="382">
        <v>2</v>
      </c>
      <c r="B18" s="388" t="s">
        <v>853</v>
      </c>
      <c r="C18" s="405">
        <f t="shared" si="1"/>
        <v>0.2</v>
      </c>
      <c r="D18" s="405"/>
      <c r="E18" s="403"/>
      <c r="F18" s="404"/>
      <c r="G18" s="403"/>
      <c r="H18" s="405">
        <v>0.2</v>
      </c>
      <c r="I18" s="383" t="s">
        <v>854</v>
      </c>
      <c r="J18" s="91" t="s">
        <v>397</v>
      </c>
    </row>
    <row r="19" spans="1:10" s="29" customFormat="1" ht="46.5" x14ac:dyDescent="0.35">
      <c r="A19" s="382">
        <v>3</v>
      </c>
      <c r="B19" s="388" t="s">
        <v>855</v>
      </c>
      <c r="C19" s="405">
        <f t="shared" si="1"/>
        <v>0.5</v>
      </c>
      <c r="D19" s="411">
        <v>0.47</v>
      </c>
      <c r="E19" s="403"/>
      <c r="F19" s="404"/>
      <c r="G19" s="403"/>
      <c r="H19" s="411">
        <v>0.03</v>
      </c>
      <c r="I19" s="383" t="s">
        <v>854</v>
      </c>
      <c r="J19" s="91" t="s">
        <v>397</v>
      </c>
    </row>
    <row r="20" spans="1:10" s="29" customFormat="1" ht="46.5" x14ac:dyDescent="0.35">
      <c r="A20" s="382">
        <v>4</v>
      </c>
      <c r="B20" s="388" t="s">
        <v>856</v>
      </c>
      <c r="C20" s="405">
        <f t="shared" si="1"/>
        <v>1</v>
      </c>
      <c r="D20" s="405">
        <v>1</v>
      </c>
      <c r="E20" s="403"/>
      <c r="F20" s="404"/>
      <c r="G20" s="403"/>
      <c r="H20" s="405"/>
      <c r="I20" s="383" t="s">
        <v>857</v>
      </c>
      <c r="J20" s="91" t="s">
        <v>397</v>
      </c>
    </row>
    <row r="21" spans="1:10" s="29" customFormat="1" ht="46.5" x14ac:dyDescent="0.35">
      <c r="A21" s="382">
        <v>5</v>
      </c>
      <c r="B21" s="388" t="s">
        <v>858</v>
      </c>
      <c r="C21" s="405">
        <f t="shared" si="1"/>
        <v>0.3</v>
      </c>
      <c r="D21" s="405">
        <v>0.3</v>
      </c>
      <c r="E21" s="403"/>
      <c r="F21" s="403"/>
      <c r="G21" s="403">
        <v>0</v>
      </c>
      <c r="H21" s="405"/>
      <c r="I21" s="383" t="s">
        <v>859</v>
      </c>
      <c r="J21" s="91" t="s">
        <v>397</v>
      </c>
    </row>
    <row r="22" spans="1:10" s="29" customFormat="1" ht="46.5" x14ac:dyDescent="0.35">
      <c r="A22" s="382">
        <v>6</v>
      </c>
      <c r="B22" s="388" t="s">
        <v>860</v>
      </c>
      <c r="C22" s="405">
        <v>3</v>
      </c>
      <c r="D22" s="405">
        <v>3</v>
      </c>
      <c r="E22" s="403"/>
      <c r="F22" s="403"/>
      <c r="G22" s="403"/>
      <c r="H22" s="405"/>
      <c r="I22" s="383" t="s">
        <v>861</v>
      </c>
      <c r="J22" s="91" t="s">
        <v>397</v>
      </c>
    </row>
    <row r="23" spans="1:10" s="29" customFormat="1" ht="46.5" x14ac:dyDescent="0.35">
      <c r="A23" s="382">
        <v>7</v>
      </c>
      <c r="B23" s="388" t="s">
        <v>862</v>
      </c>
      <c r="C23" s="402">
        <f t="shared" ref="C23:C32" si="4">SUM(D23:H23)</f>
        <v>0.03</v>
      </c>
      <c r="D23" s="405"/>
      <c r="E23" s="403"/>
      <c r="F23" s="404"/>
      <c r="G23" s="403"/>
      <c r="H23" s="402">
        <v>0.03</v>
      </c>
      <c r="I23" s="383" t="s">
        <v>854</v>
      </c>
      <c r="J23" s="91" t="s">
        <v>397</v>
      </c>
    </row>
    <row r="24" spans="1:10" s="29" customFormat="1" ht="46.5" x14ac:dyDescent="0.35">
      <c r="A24" s="382">
        <v>8</v>
      </c>
      <c r="B24" s="388" t="s">
        <v>863</v>
      </c>
      <c r="C24" s="404">
        <f t="shared" si="4"/>
        <v>1.2</v>
      </c>
      <c r="D24" s="404"/>
      <c r="E24" s="403"/>
      <c r="F24" s="404"/>
      <c r="G24" s="403"/>
      <c r="H24" s="403">
        <v>1.2</v>
      </c>
      <c r="I24" s="383" t="s">
        <v>852</v>
      </c>
      <c r="J24" s="383"/>
    </row>
    <row r="25" spans="1:10" s="29" customFormat="1" ht="46.5" x14ac:dyDescent="0.35">
      <c r="A25" s="382">
        <v>9</v>
      </c>
      <c r="B25" s="388" t="s">
        <v>864</v>
      </c>
      <c r="C25" s="404">
        <f t="shared" si="4"/>
        <v>0.8</v>
      </c>
      <c r="D25" s="404">
        <v>0.01</v>
      </c>
      <c r="E25" s="403"/>
      <c r="F25" s="404"/>
      <c r="G25" s="403"/>
      <c r="H25" s="403">
        <v>0.79</v>
      </c>
      <c r="I25" s="383" t="s">
        <v>865</v>
      </c>
      <c r="J25" s="383"/>
    </row>
    <row r="26" spans="1:10" s="29" customFormat="1" ht="46.5" x14ac:dyDescent="0.35">
      <c r="A26" s="382">
        <v>10</v>
      </c>
      <c r="B26" s="388" t="s">
        <v>866</v>
      </c>
      <c r="C26" s="404">
        <f t="shared" si="4"/>
        <v>0.52</v>
      </c>
      <c r="D26" s="404"/>
      <c r="E26" s="403"/>
      <c r="F26" s="404"/>
      <c r="G26" s="403"/>
      <c r="H26" s="403">
        <v>0.52</v>
      </c>
      <c r="I26" s="383" t="s">
        <v>865</v>
      </c>
      <c r="J26" s="383"/>
    </row>
    <row r="27" spans="1:10" s="29" customFormat="1" ht="31" x14ac:dyDescent="0.35">
      <c r="A27" s="382">
        <v>11</v>
      </c>
      <c r="B27" s="388" t="s">
        <v>867</v>
      </c>
      <c r="C27" s="404">
        <f t="shared" si="4"/>
        <v>0.85</v>
      </c>
      <c r="D27" s="404"/>
      <c r="E27" s="403"/>
      <c r="F27" s="404"/>
      <c r="G27" s="403"/>
      <c r="H27" s="403">
        <v>0.85</v>
      </c>
      <c r="I27" s="383" t="s">
        <v>852</v>
      </c>
      <c r="J27" s="383"/>
    </row>
    <row r="28" spans="1:10" s="29" customFormat="1" ht="31" x14ac:dyDescent="0.35">
      <c r="A28" s="382">
        <v>12</v>
      </c>
      <c r="B28" s="388" t="s">
        <v>868</v>
      </c>
      <c r="C28" s="404">
        <f t="shared" si="4"/>
        <v>1</v>
      </c>
      <c r="D28" s="404">
        <v>0.2</v>
      </c>
      <c r="E28" s="403"/>
      <c r="F28" s="404"/>
      <c r="G28" s="403"/>
      <c r="H28" s="403">
        <v>0.8</v>
      </c>
      <c r="I28" s="383" t="s">
        <v>848</v>
      </c>
      <c r="J28" s="383"/>
    </row>
    <row r="29" spans="1:10" s="29" customFormat="1" ht="46.5" x14ac:dyDescent="0.35">
      <c r="A29" s="382">
        <v>13</v>
      </c>
      <c r="B29" s="388" t="s">
        <v>869</v>
      </c>
      <c r="C29" s="404">
        <f t="shared" si="4"/>
        <v>0.2</v>
      </c>
      <c r="D29" s="404"/>
      <c r="E29" s="403"/>
      <c r="F29" s="404"/>
      <c r="G29" s="403"/>
      <c r="H29" s="403">
        <v>0.2</v>
      </c>
      <c r="I29" s="383" t="s">
        <v>870</v>
      </c>
      <c r="J29" s="383"/>
    </row>
    <row r="30" spans="1:10" s="29" customFormat="1" ht="46.5" x14ac:dyDescent="0.35">
      <c r="A30" s="382">
        <v>14</v>
      </c>
      <c r="B30" s="388" t="s">
        <v>871</v>
      </c>
      <c r="C30" s="404">
        <f t="shared" si="4"/>
        <v>0.5</v>
      </c>
      <c r="D30" s="404"/>
      <c r="E30" s="403"/>
      <c r="F30" s="404"/>
      <c r="G30" s="403"/>
      <c r="H30" s="403">
        <v>0.5</v>
      </c>
      <c r="I30" s="383" t="s">
        <v>872</v>
      </c>
      <c r="J30" s="383"/>
    </row>
    <row r="31" spans="1:10" s="29" customFormat="1" ht="46.5" x14ac:dyDescent="0.35">
      <c r="A31" s="382">
        <v>15</v>
      </c>
      <c r="B31" s="395" t="s">
        <v>873</v>
      </c>
      <c r="C31" s="404">
        <f t="shared" si="4"/>
        <v>1.45</v>
      </c>
      <c r="D31" s="404"/>
      <c r="E31" s="403"/>
      <c r="F31" s="404"/>
      <c r="G31" s="403"/>
      <c r="H31" s="403">
        <v>1.45</v>
      </c>
      <c r="I31" s="383" t="s">
        <v>874</v>
      </c>
      <c r="J31" s="383"/>
    </row>
    <row r="32" spans="1:10" s="29" customFormat="1" ht="28" x14ac:dyDescent="0.35">
      <c r="A32" s="382">
        <v>16</v>
      </c>
      <c r="B32" s="396" t="s">
        <v>875</v>
      </c>
      <c r="C32" s="404">
        <f t="shared" si="4"/>
        <v>13.2</v>
      </c>
      <c r="D32" s="404">
        <v>9.5</v>
      </c>
      <c r="E32" s="403"/>
      <c r="F32" s="404"/>
      <c r="G32" s="403"/>
      <c r="H32" s="403">
        <v>3.7</v>
      </c>
      <c r="I32" s="383" t="s">
        <v>876</v>
      </c>
      <c r="J32" s="383"/>
    </row>
    <row r="33" spans="1:10" s="29" customFormat="1" x14ac:dyDescent="0.35">
      <c r="A33" s="394" t="s">
        <v>386</v>
      </c>
      <c r="B33" s="397" t="s">
        <v>877</v>
      </c>
      <c r="C33" s="399">
        <f t="shared" ref="C33:C40" si="5">SUM(D33:H33)</f>
        <v>2</v>
      </c>
      <c r="D33" s="399"/>
      <c r="E33" s="399"/>
      <c r="F33" s="399"/>
      <c r="G33" s="399">
        <f t="shared" ref="G33" si="6">G34</f>
        <v>2</v>
      </c>
      <c r="H33" s="399"/>
      <c r="I33" s="386"/>
      <c r="J33" s="386"/>
    </row>
    <row r="34" spans="1:10" s="29" customFormat="1" ht="28" x14ac:dyDescent="0.35">
      <c r="A34" s="382">
        <v>1</v>
      </c>
      <c r="B34" s="396" t="s">
        <v>878</v>
      </c>
      <c r="C34" s="404">
        <f t="shared" si="5"/>
        <v>2</v>
      </c>
      <c r="D34" s="274"/>
      <c r="E34" s="403"/>
      <c r="F34" s="274"/>
      <c r="G34" s="403">
        <v>2</v>
      </c>
      <c r="H34" s="403"/>
      <c r="I34" s="383" t="s">
        <v>879</v>
      </c>
      <c r="J34" s="383"/>
    </row>
    <row r="35" spans="1:10" s="29" customFormat="1" x14ac:dyDescent="0.35">
      <c r="A35" s="384" t="s">
        <v>389</v>
      </c>
      <c r="B35" s="398" t="s">
        <v>301</v>
      </c>
      <c r="C35" s="413">
        <f t="shared" si="5"/>
        <v>12.899999999999999</v>
      </c>
      <c r="D35" s="407">
        <f t="shared" ref="D35:H35" si="7">SUM(D36:D38)</f>
        <v>3.6</v>
      </c>
      <c r="E35" s="407"/>
      <c r="F35" s="407"/>
      <c r="G35" s="407"/>
      <c r="H35" s="407">
        <f t="shared" si="7"/>
        <v>9.2999999999999989</v>
      </c>
      <c r="I35" s="386"/>
      <c r="J35" s="386"/>
    </row>
    <row r="36" spans="1:10" s="29" customFormat="1" ht="46.5" x14ac:dyDescent="0.35">
      <c r="A36" s="382">
        <v>1</v>
      </c>
      <c r="B36" s="388" t="s">
        <v>880</v>
      </c>
      <c r="C36" s="412">
        <f t="shared" si="5"/>
        <v>7.1999999999999993</v>
      </c>
      <c r="D36" s="412">
        <v>2.1</v>
      </c>
      <c r="E36" s="403"/>
      <c r="F36" s="404"/>
      <c r="G36" s="403"/>
      <c r="H36" s="412">
        <v>5.0999999999999996</v>
      </c>
      <c r="I36" s="383" t="s">
        <v>881</v>
      </c>
      <c r="J36" s="383"/>
    </row>
    <row r="37" spans="1:10" s="29" customFormat="1" ht="31" x14ac:dyDescent="0.35">
      <c r="A37" s="382">
        <v>2</v>
      </c>
      <c r="B37" s="388" t="s">
        <v>882</v>
      </c>
      <c r="C37" s="412">
        <f t="shared" si="5"/>
        <v>2.2999999999999998</v>
      </c>
      <c r="D37" s="412">
        <v>0.6</v>
      </c>
      <c r="E37" s="403"/>
      <c r="F37" s="274"/>
      <c r="G37" s="403"/>
      <c r="H37" s="412">
        <v>1.6999999999999997</v>
      </c>
      <c r="I37" s="383" t="s">
        <v>883</v>
      </c>
      <c r="J37" s="383"/>
    </row>
    <row r="38" spans="1:10" s="29" customFormat="1" ht="46.5" x14ac:dyDescent="0.35">
      <c r="A38" s="382">
        <v>3</v>
      </c>
      <c r="B38" s="388" t="s">
        <v>884</v>
      </c>
      <c r="C38" s="412">
        <f t="shared" si="5"/>
        <v>3.4</v>
      </c>
      <c r="D38" s="412">
        <v>0.9</v>
      </c>
      <c r="E38" s="403"/>
      <c r="F38" s="404"/>
      <c r="G38" s="403"/>
      <c r="H38" s="412">
        <v>2.5</v>
      </c>
      <c r="I38" s="383" t="s">
        <v>885</v>
      </c>
      <c r="J38" s="383"/>
    </row>
    <row r="39" spans="1:10" s="29" customFormat="1" x14ac:dyDescent="0.35">
      <c r="A39" s="384" t="s">
        <v>485</v>
      </c>
      <c r="B39" s="398" t="s">
        <v>600</v>
      </c>
      <c r="C39" s="413">
        <f t="shared" si="5"/>
        <v>4</v>
      </c>
      <c r="D39" s="413">
        <f t="shared" ref="D39:H39" si="8">D40</f>
        <v>1.8</v>
      </c>
      <c r="E39" s="413"/>
      <c r="F39" s="413"/>
      <c r="G39" s="413"/>
      <c r="H39" s="413">
        <f t="shared" si="8"/>
        <v>2.2000000000000002</v>
      </c>
      <c r="I39" s="386"/>
      <c r="J39" s="386"/>
    </row>
    <row r="40" spans="1:10" s="29" customFormat="1" ht="31" x14ac:dyDescent="0.35">
      <c r="A40" s="382">
        <v>1</v>
      </c>
      <c r="B40" s="388" t="s">
        <v>886</v>
      </c>
      <c r="C40" s="412">
        <f t="shared" si="5"/>
        <v>4</v>
      </c>
      <c r="D40" s="412">
        <v>1.8</v>
      </c>
      <c r="E40" s="403"/>
      <c r="F40" s="404"/>
      <c r="G40" s="403"/>
      <c r="H40" s="412">
        <v>2.2000000000000002</v>
      </c>
      <c r="I40" s="383" t="s">
        <v>887</v>
      </c>
      <c r="J40" s="383"/>
    </row>
    <row r="41" spans="1:10" x14ac:dyDescent="0.35">
      <c r="A41" s="37">
        <f>A40+A38+A34+A32+A15+A13+A11</f>
        <v>24</v>
      </c>
      <c r="B41" s="38" t="s">
        <v>889</v>
      </c>
      <c r="C41" s="36">
        <f>C39+C35+C33+C16+C14+C12+C10</f>
        <v>53.55</v>
      </c>
      <c r="D41" s="36">
        <f t="shared" ref="D41:H41" si="9">D39+D35+D33+D16+D14+D12+D10</f>
        <v>20.080000000000002</v>
      </c>
      <c r="E41" s="36"/>
      <c r="F41" s="36"/>
      <c r="G41" s="36">
        <f t="shared" si="9"/>
        <v>2</v>
      </c>
      <c r="H41" s="36">
        <f t="shared" si="9"/>
        <v>31.470000000000002</v>
      </c>
      <c r="I41" s="38"/>
      <c r="J41" s="39"/>
    </row>
    <row r="43" spans="1:10" x14ac:dyDescent="0.35">
      <c r="I43" s="970" t="str">
        <f>+TH!H81</f>
        <v>HỘI ĐỒNG NHÂN DÂN TỈNH</v>
      </c>
      <c r="J43" s="970"/>
    </row>
  </sheetData>
  <mergeCells count="15">
    <mergeCell ref="A1:B1"/>
    <mergeCell ref="A2:B2"/>
    <mergeCell ref="I43:J43"/>
    <mergeCell ref="A4:J4"/>
    <mergeCell ref="E1:J1"/>
    <mergeCell ref="E2:J2"/>
    <mergeCell ref="A3:J3"/>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J39"/>
  <sheetViews>
    <sheetView topLeftCell="A19" zoomScaleNormal="100" workbookViewId="0">
      <selection activeCell="I28" sqref="I28"/>
    </sheetView>
  </sheetViews>
  <sheetFormatPr defaultColWidth="9.1796875" defaultRowHeight="15.5" x14ac:dyDescent="0.35"/>
  <cols>
    <col min="1" max="1" width="5" style="21" customWidth="1"/>
    <col min="2" max="2" width="34" style="21" customWidth="1"/>
    <col min="3" max="3" width="16.1796875" style="21" customWidth="1"/>
    <col min="4" max="4" width="7.453125" style="21" customWidth="1"/>
    <col min="5" max="5" width="6.54296875" style="21" customWidth="1"/>
    <col min="6" max="7" width="6.26953125" style="21" customWidth="1"/>
    <col min="8" max="8" width="9.81640625" style="21" customWidth="1"/>
    <col min="9" max="9" width="15.7265625" style="21" customWidth="1"/>
    <col min="10" max="10" width="28.17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236</v>
      </c>
      <c r="B4" s="959"/>
      <c r="C4" s="959"/>
      <c r="D4" s="959"/>
      <c r="E4" s="959"/>
      <c r="F4" s="959"/>
      <c r="G4" s="959"/>
      <c r="H4" s="959"/>
      <c r="I4" s="959"/>
      <c r="J4" s="959"/>
    </row>
    <row r="5" spans="1:10" x14ac:dyDescent="0.35">
      <c r="A5" s="959" t="s">
        <v>237</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7.75" customHeight="1" x14ac:dyDescent="0.35">
      <c r="A9" s="972"/>
      <c r="B9" s="973"/>
      <c r="C9" s="974"/>
      <c r="D9" s="860" t="s">
        <v>7</v>
      </c>
      <c r="E9" s="860" t="s">
        <v>18</v>
      </c>
      <c r="F9" s="860" t="s">
        <v>9</v>
      </c>
      <c r="G9" s="860" t="s">
        <v>10</v>
      </c>
      <c r="H9" s="860" t="s">
        <v>11</v>
      </c>
      <c r="I9" s="973"/>
      <c r="J9" s="972"/>
    </row>
    <row r="10" spans="1:10" s="29" customFormat="1" x14ac:dyDescent="0.35">
      <c r="A10" s="38" t="s">
        <v>296</v>
      </c>
      <c r="B10" s="39" t="s">
        <v>486</v>
      </c>
      <c r="C10" s="36">
        <f>SUM(D10:H10)</f>
        <v>0.2</v>
      </c>
      <c r="D10" s="36">
        <f t="shared" ref="D10:H10" si="0">D11</f>
        <v>0.15</v>
      </c>
      <c r="E10" s="36"/>
      <c r="F10" s="36"/>
      <c r="G10" s="36"/>
      <c r="H10" s="36">
        <f t="shared" si="0"/>
        <v>0.05</v>
      </c>
      <c r="I10" s="415"/>
      <c r="J10" s="197"/>
    </row>
    <row r="11" spans="1:10" s="29" customFormat="1" ht="31" x14ac:dyDescent="0.35">
      <c r="A11" s="88">
        <v>1</v>
      </c>
      <c r="B11" s="416" t="s">
        <v>890</v>
      </c>
      <c r="C11" s="187">
        <f>SUM(D11:H11)</f>
        <v>0.2</v>
      </c>
      <c r="D11" s="423">
        <v>0.15</v>
      </c>
      <c r="E11" s="427"/>
      <c r="F11" s="187"/>
      <c r="G11" s="427"/>
      <c r="H11" s="423">
        <v>0.05</v>
      </c>
      <c r="I11" s="91" t="s">
        <v>891</v>
      </c>
      <c r="J11" s="417"/>
    </row>
    <row r="12" spans="1:10" s="29" customFormat="1" ht="30" x14ac:dyDescent="0.35">
      <c r="A12" s="228" t="s">
        <v>300</v>
      </c>
      <c r="B12" s="389" t="s">
        <v>535</v>
      </c>
      <c r="C12" s="158">
        <f>SUM(C13:C15)</f>
        <v>0.7</v>
      </c>
      <c r="D12" s="158">
        <f t="shared" ref="D12:H12" si="1">D13+D14+D15</f>
        <v>0.6</v>
      </c>
      <c r="E12" s="158"/>
      <c r="F12" s="158"/>
      <c r="G12" s="158"/>
      <c r="H12" s="158">
        <f t="shared" si="1"/>
        <v>0.1</v>
      </c>
      <c r="I12" s="38"/>
      <c r="J12" s="419"/>
    </row>
    <row r="13" spans="1:10" s="29" customFormat="1" ht="31" x14ac:dyDescent="0.35">
      <c r="A13" s="88">
        <v>1</v>
      </c>
      <c r="B13" s="89" t="s">
        <v>892</v>
      </c>
      <c r="C13" s="423">
        <f t="shared" ref="C13:C18" si="2">SUM(D13:H13)</f>
        <v>0.2</v>
      </c>
      <c r="D13" s="423">
        <v>0.2</v>
      </c>
      <c r="E13" s="427"/>
      <c r="F13" s="187"/>
      <c r="G13" s="427"/>
      <c r="H13" s="423"/>
      <c r="I13" s="91" t="s">
        <v>891</v>
      </c>
      <c r="J13" s="91"/>
    </row>
    <row r="14" spans="1:10" s="29" customFormat="1" ht="31" x14ac:dyDescent="0.35">
      <c r="A14" s="88">
        <v>2</v>
      </c>
      <c r="B14" s="89" t="s">
        <v>893</v>
      </c>
      <c r="C14" s="423">
        <f t="shared" si="2"/>
        <v>0.3</v>
      </c>
      <c r="D14" s="423">
        <v>0.3</v>
      </c>
      <c r="E14" s="427"/>
      <c r="F14" s="428"/>
      <c r="G14" s="427"/>
      <c r="H14" s="423"/>
      <c r="I14" s="91" t="s">
        <v>891</v>
      </c>
      <c r="J14" s="91"/>
    </row>
    <row r="15" spans="1:10" s="29" customFormat="1" ht="31" x14ac:dyDescent="0.35">
      <c r="A15" s="88">
        <v>3</v>
      </c>
      <c r="B15" s="420" t="s">
        <v>894</v>
      </c>
      <c r="C15" s="423">
        <f t="shared" si="2"/>
        <v>0.2</v>
      </c>
      <c r="D15" s="423">
        <v>0.1</v>
      </c>
      <c r="E15" s="427"/>
      <c r="F15" s="427"/>
      <c r="G15" s="427"/>
      <c r="H15" s="423">
        <v>0.1</v>
      </c>
      <c r="I15" s="353" t="s">
        <v>895</v>
      </c>
      <c r="J15" s="91"/>
    </row>
    <row r="16" spans="1:10" s="29" customFormat="1" x14ac:dyDescent="0.35">
      <c r="A16" s="228" t="s">
        <v>304</v>
      </c>
      <c r="B16" s="415" t="s">
        <v>301</v>
      </c>
      <c r="C16" s="429">
        <f t="shared" si="2"/>
        <v>11.950000000000001</v>
      </c>
      <c r="D16" s="429">
        <f t="shared" ref="D16:H16" si="3">D17+D18+D19+D20</f>
        <v>6.1000000000000005</v>
      </c>
      <c r="E16" s="429"/>
      <c r="F16" s="429"/>
      <c r="G16" s="429">
        <f t="shared" si="3"/>
        <v>1.94</v>
      </c>
      <c r="H16" s="429">
        <f t="shared" si="3"/>
        <v>3.91</v>
      </c>
      <c r="I16" s="38"/>
      <c r="J16" s="38"/>
    </row>
    <row r="17" spans="1:10" s="29" customFormat="1" ht="46.5" x14ac:dyDescent="0.35">
      <c r="A17" s="88">
        <v>1</v>
      </c>
      <c r="B17" s="233" t="s">
        <v>898</v>
      </c>
      <c r="C17" s="423">
        <f t="shared" si="2"/>
        <v>1.05</v>
      </c>
      <c r="D17" s="421">
        <v>0.4</v>
      </c>
      <c r="E17" s="427"/>
      <c r="F17" s="187"/>
      <c r="G17" s="422">
        <v>0.14000000000000001</v>
      </c>
      <c r="H17" s="423">
        <v>0.51</v>
      </c>
      <c r="I17" s="91" t="s">
        <v>899</v>
      </c>
      <c r="J17" s="91" t="s">
        <v>397</v>
      </c>
    </row>
    <row r="18" spans="1:10" s="29" customFormat="1" ht="46.5" x14ac:dyDescent="0.35">
      <c r="A18" s="88">
        <v>2</v>
      </c>
      <c r="B18" s="97" t="s">
        <v>900</v>
      </c>
      <c r="C18" s="423">
        <f t="shared" si="2"/>
        <v>1.5</v>
      </c>
      <c r="D18" s="423">
        <v>0.5</v>
      </c>
      <c r="E18" s="427"/>
      <c r="F18" s="430"/>
      <c r="G18" s="422">
        <v>0.5</v>
      </c>
      <c r="H18" s="424">
        <v>0.5</v>
      </c>
      <c r="I18" s="91" t="s">
        <v>901</v>
      </c>
      <c r="J18" s="91"/>
    </row>
    <row r="19" spans="1:10" s="29" customFormat="1" ht="46.5" x14ac:dyDescent="0.35">
      <c r="A19" s="88">
        <v>3</v>
      </c>
      <c r="B19" s="233" t="s">
        <v>902</v>
      </c>
      <c r="C19" s="423">
        <v>1.4</v>
      </c>
      <c r="D19" s="423">
        <v>0.3</v>
      </c>
      <c r="E19" s="427"/>
      <c r="F19" s="187"/>
      <c r="G19" s="422">
        <v>0.8</v>
      </c>
      <c r="H19" s="424">
        <v>0.3</v>
      </c>
      <c r="I19" s="91" t="s">
        <v>903</v>
      </c>
      <c r="J19" s="91" t="s">
        <v>397</v>
      </c>
    </row>
    <row r="20" spans="1:10" s="29" customFormat="1" ht="46.5" x14ac:dyDescent="0.35">
      <c r="A20" s="88">
        <v>4</v>
      </c>
      <c r="B20" s="420" t="s">
        <v>904</v>
      </c>
      <c r="C20" s="423">
        <f>SUM(D20:H20)</f>
        <v>8</v>
      </c>
      <c r="D20" s="90">
        <v>4.9000000000000004</v>
      </c>
      <c r="E20" s="427"/>
      <c r="F20" s="187"/>
      <c r="G20" s="427">
        <v>0.5</v>
      </c>
      <c r="H20" s="90">
        <v>2.6</v>
      </c>
      <c r="I20" s="91" t="s">
        <v>905</v>
      </c>
      <c r="J20" s="91"/>
    </row>
    <row r="21" spans="1:10" s="29" customFormat="1" x14ac:dyDescent="0.35">
      <c r="A21" s="228" t="s">
        <v>327</v>
      </c>
      <c r="B21" s="415" t="s">
        <v>600</v>
      </c>
      <c r="C21" s="431">
        <f>SUM(C22:C24)</f>
        <v>4.6899999999999995</v>
      </c>
      <c r="D21" s="431">
        <f t="shared" ref="D21:H21" si="4">D22+D23+D24</f>
        <v>1</v>
      </c>
      <c r="E21" s="431"/>
      <c r="F21" s="431"/>
      <c r="G21" s="431"/>
      <c r="H21" s="431">
        <f t="shared" si="4"/>
        <v>3.69</v>
      </c>
      <c r="I21" s="38"/>
      <c r="J21" s="38"/>
    </row>
    <row r="22" spans="1:10" s="29" customFormat="1" ht="31" x14ac:dyDescent="0.35">
      <c r="A22" s="91">
        <v>1</v>
      </c>
      <c r="B22" s="425" t="s">
        <v>906</v>
      </c>
      <c r="C22" s="423">
        <f>SUM(D22:H22)</f>
        <v>3.8</v>
      </c>
      <c r="D22" s="90">
        <v>1</v>
      </c>
      <c r="E22" s="427"/>
      <c r="F22" s="187"/>
      <c r="G22" s="427"/>
      <c r="H22" s="427">
        <v>2.8</v>
      </c>
      <c r="I22" s="91" t="s">
        <v>907</v>
      </c>
      <c r="J22" s="91"/>
    </row>
    <row r="23" spans="1:10" s="29" customFormat="1" ht="31" x14ac:dyDescent="0.35">
      <c r="A23" s="88">
        <v>2</v>
      </c>
      <c r="B23" s="425" t="s">
        <v>908</v>
      </c>
      <c r="C23" s="187">
        <f>SUM(D23:H23)</f>
        <v>0.39</v>
      </c>
      <c r="D23" s="187"/>
      <c r="E23" s="427"/>
      <c r="F23" s="187"/>
      <c r="G23" s="427"/>
      <c r="H23" s="427">
        <v>0.39</v>
      </c>
      <c r="I23" s="91" t="s">
        <v>909</v>
      </c>
      <c r="J23" s="91"/>
    </row>
    <row r="24" spans="1:10" s="29" customFormat="1" ht="31" x14ac:dyDescent="0.35">
      <c r="A24" s="91">
        <v>3</v>
      </c>
      <c r="B24" s="425" t="s">
        <v>910</v>
      </c>
      <c r="C24" s="187">
        <f>SUM(D24:H24)</f>
        <v>0.5</v>
      </c>
      <c r="D24" s="187"/>
      <c r="E24" s="427"/>
      <c r="F24" s="187"/>
      <c r="G24" s="427"/>
      <c r="H24" s="427">
        <v>0.5</v>
      </c>
      <c r="I24" s="91" t="s">
        <v>911</v>
      </c>
      <c r="J24" s="91"/>
    </row>
    <row r="25" spans="1:10" s="29" customFormat="1" x14ac:dyDescent="0.35">
      <c r="A25" s="38" t="s">
        <v>1208</v>
      </c>
      <c r="B25" s="389" t="s">
        <v>318</v>
      </c>
      <c r="C25" s="36">
        <f t="shared" ref="C25:H25" si="5">C26+C27+C28+C29+C30</f>
        <v>0.97499999999999998</v>
      </c>
      <c r="D25" s="36">
        <f t="shared" si="5"/>
        <v>0.77</v>
      </c>
      <c r="E25" s="36"/>
      <c r="F25" s="36">
        <f t="shared" si="5"/>
        <v>0.09</v>
      </c>
      <c r="G25" s="36"/>
      <c r="H25" s="36">
        <f t="shared" si="5"/>
        <v>0.115</v>
      </c>
      <c r="I25" s="38"/>
      <c r="J25" s="38"/>
    </row>
    <row r="26" spans="1:10" s="29" customFormat="1" ht="62" x14ac:dyDescent="0.35">
      <c r="A26" s="91">
        <v>1</v>
      </c>
      <c r="B26" s="89" t="s">
        <v>698</v>
      </c>
      <c r="C26" s="423">
        <f>D26+E26+F26+G26+H26</f>
        <v>4.4999999999999998E-2</v>
      </c>
      <c r="D26" s="432">
        <v>0.03</v>
      </c>
      <c r="E26" s="432"/>
      <c r="F26" s="432"/>
      <c r="G26" s="432"/>
      <c r="H26" s="433">
        <v>1.4999999999999999E-2</v>
      </c>
      <c r="I26" s="33" t="s">
        <v>1636</v>
      </c>
      <c r="J26" s="91" t="s">
        <v>397</v>
      </c>
    </row>
    <row r="27" spans="1:10" s="29" customFormat="1" ht="77.5" x14ac:dyDescent="0.35">
      <c r="A27" s="91">
        <v>2</v>
      </c>
      <c r="B27" s="89" t="s">
        <v>913</v>
      </c>
      <c r="C27" s="423">
        <f>D27+E27+F27+G27+H27</f>
        <v>0.02</v>
      </c>
      <c r="D27" s="433">
        <v>0.01</v>
      </c>
      <c r="E27" s="432"/>
      <c r="F27" s="432"/>
      <c r="G27" s="432"/>
      <c r="H27" s="433">
        <v>0.01</v>
      </c>
      <c r="I27" s="33" t="s">
        <v>1636</v>
      </c>
      <c r="J27" s="91" t="s">
        <v>397</v>
      </c>
    </row>
    <row r="28" spans="1:10" s="29" customFormat="1" ht="46.5" x14ac:dyDescent="0.35">
      <c r="A28" s="91">
        <v>3</v>
      </c>
      <c r="B28" s="233" t="s">
        <v>914</v>
      </c>
      <c r="C28" s="423">
        <f>D28+E28+F28+G28+H28</f>
        <v>0.02</v>
      </c>
      <c r="D28" s="433">
        <v>0.01</v>
      </c>
      <c r="E28" s="432"/>
      <c r="F28" s="432"/>
      <c r="G28" s="432"/>
      <c r="H28" s="433">
        <v>0.01</v>
      </c>
      <c r="I28" s="33" t="s">
        <v>1636</v>
      </c>
      <c r="J28" s="91" t="s">
        <v>397</v>
      </c>
    </row>
    <row r="29" spans="1:10" s="29" customFormat="1" ht="77.5" x14ac:dyDescent="0.35">
      <c r="A29" s="91">
        <v>4</v>
      </c>
      <c r="B29" s="233" t="s">
        <v>915</v>
      </c>
      <c r="C29" s="423">
        <f>SUM(D29:H29)</f>
        <v>0.19</v>
      </c>
      <c r="D29" s="433">
        <v>0.12</v>
      </c>
      <c r="E29" s="432"/>
      <c r="F29" s="432"/>
      <c r="G29" s="432"/>
      <c r="H29" s="433">
        <v>7.0000000000000007E-2</v>
      </c>
      <c r="I29" s="33" t="s">
        <v>1636</v>
      </c>
      <c r="J29" s="91"/>
    </row>
    <row r="30" spans="1:10" s="29" customFormat="1" x14ac:dyDescent="0.35">
      <c r="A30" s="91">
        <v>5</v>
      </c>
      <c r="B30" s="426" t="s">
        <v>829</v>
      </c>
      <c r="C30" s="423">
        <f>SUM(D30:H30)</f>
        <v>0.7</v>
      </c>
      <c r="D30" s="433">
        <v>0.6</v>
      </c>
      <c r="E30" s="432"/>
      <c r="F30" s="434">
        <v>0.09</v>
      </c>
      <c r="G30" s="432"/>
      <c r="H30" s="433">
        <v>0.01</v>
      </c>
      <c r="I30" s="91" t="s">
        <v>912</v>
      </c>
      <c r="J30" s="91"/>
    </row>
    <row r="31" spans="1:10" s="29" customFormat="1" x14ac:dyDescent="0.35">
      <c r="A31" s="38" t="s">
        <v>389</v>
      </c>
      <c r="B31" s="39" t="s">
        <v>297</v>
      </c>
      <c r="C31" s="158">
        <f>SUM(C32:C36)</f>
        <v>3.6300000000000003</v>
      </c>
      <c r="D31" s="158">
        <f t="shared" ref="D31:H31" si="6">SUM(D32:D36)</f>
        <v>1.9</v>
      </c>
      <c r="E31" s="158"/>
      <c r="F31" s="158"/>
      <c r="G31" s="158"/>
      <c r="H31" s="158">
        <f t="shared" si="6"/>
        <v>1.73</v>
      </c>
      <c r="I31" s="38"/>
      <c r="J31" s="38"/>
    </row>
    <row r="32" spans="1:10" s="29" customFormat="1" ht="46.5" x14ac:dyDescent="0.35">
      <c r="A32" s="91">
        <v>1</v>
      </c>
      <c r="B32" s="89" t="s">
        <v>916</v>
      </c>
      <c r="C32" s="423">
        <f>SUM(D32:H32)</f>
        <v>0.9</v>
      </c>
      <c r="D32" s="90">
        <v>0.9</v>
      </c>
      <c r="E32" s="432"/>
      <c r="F32" s="432"/>
      <c r="G32" s="432"/>
      <c r="H32" s="433"/>
      <c r="I32" s="91" t="s">
        <v>917</v>
      </c>
      <c r="J32" s="91"/>
    </row>
    <row r="33" spans="1:10" s="29" customFormat="1" ht="62" x14ac:dyDescent="0.35">
      <c r="A33" s="91">
        <v>2</v>
      </c>
      <c r="B33" s="89" t="s">
        <v>918</v>
      </c>
      <c r="C33" s="423">
        <f>SUM(D33:H33)</f>
        <v>0.12</v>
      </c>
      <c r="D33" s="90"/>
      <c r="E33" s="90"/>
      <c r="F33" s="90"/>
      <c r="G33" s="90"/>
      <c r="H33" s="90">
        <v>0.12</v>
      </c>
      <c r="I33" s="91" t="s">
        <v>1654</v>
      </c>
      <c r="J33" s="91"/>
    </row>
    <row r="34" spans="1:10" s="29" customFormat="1" ht="46.5" x14ac:dyDescent="0.35">
      <c r="A34" s="91">
        <v>3</v>
      </c>
      <c r="B34" s="89" t="s">
        <v>919</v>
      </c>
      <c r="C34" s="423">
        <f>SUM(D34:H34)</f>
        <v>1</v>
      </c>
      <c r="D34" s="187">
        <v>1</v>
      </c>
      <c r="E34" s="432"/>
      <c r="F34" s="432"/>
      <c r="G34" s="432"/>
      <c r="H34" s="433"/>
      <c r="I34" s="91" t="s">
        <v>917</v>
      </c>
      <c r="J34" s="91"/>
    </row>
    <row r="35" spans="1:10" s="29" customFormat="1" ht="31" x14ac:dyDescent="0.35">
      <c r="A35" s="91">
        <v>4</v>
      </c>
      <c r="B35" s="89" t="s">
        <v>920</v>
      </c>
      <c r="C35" s="423">
        <f>SUM(D35:H35)</f>
        <v>1.05</v>
      </c>
      <c r="D35" s="90"/>
      <c r="E35" s="90"/>
      <c r="F35" s="90"/>
      <c r="G35" s="90"/>
      <c r="H35" s="90">
        <v>1.05</v>
      </c>
      <c r="I35" s="91" t="s">
        <v>921</v>
      </c>
      <c r="J35" s="91"/>
    </row>
    <row r="36" spans="1:10" s="29" customFormat="1" ht="31" x14ac:dyDescent="0.35">
      <c r="A36" s="91">
        <v>5</v>
      </c>
      <c r="B36" s="89" t="s">
        <v>922</v>
      </c>
      <c r="C36" s="423">
        <f>SUM(D36:H36)</f>
        <v>0.56000000000000005</v>
      </c>
      <c r="D36" s="90"/>
      <c r="E36" s="90"/>
      <c r="F36" s="90"/>
      <c r="G36" s="90"/>
      <c r="H36" s="90">
        <v>0.56000000000000005</v>
      </c>
      <c r="I36" s="91" t="s">
        <v>923</v>
      </c>
      <c r="J36" s="91"/>
    </row>
    <row r="37" spans="1:10" x14ac:dyDescent="0.35">
      <c r="A37" s="37">
        <f>A36+A30+A24+A20+A15+A11</f>
        <v>21</v>
      </c>
      <c r="B37" s="38" t="s">
        <v>1210</v>
      </c>
      <c r="C37" s="36">
        <f>C31+C25+C21+C16+C12+C10</f>
        <v>22.145</v>
      </c>
      <c r="D37" s="36">
        <f t="shared" ref="D37:H37" si="7">D31+D25+D21+D16+D12+D10</f>
        <v>10.52</v>
      </c>
      <c r="E37" s="36"/>
      <c r="F37" s="36">
        <f t="shared" si="7"/>
        <v>0.09</v>
      </c>
      <c r="G37" s="36">
        <f t="shared" si="7"/>
        <v>1.94</v>
      </c>
      <c r="H37" s="36">
        <f t="shared" si="7"/>
        <v>9.5950000000000006</v>
      </c>
      <c r="I37" s="38"/>
      <c r="J37" s="39"/>
    </row>
    <row r="39" spans="1:10" x14ac:dyDescent="0.35">
      <c r="I39" s="970" t="str">
        <f>+TH!H81</f>
        <v>HỘI ĐỒNG NHÂN DÂN TỈNH</v>
      </c>
      <c r="J39" s="970"/>
    </row>
  </sheetData>
  <mergeCells count="15">
    <mergeCell ref="I39:J39"/>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J58"/>
  <sheetViews>
    <sheetView topLeftCell="A7" zoomScaleNormal="100" workbookViewId="0">
      <selection activeCell="I10" sqref="I10"/>
    </sheetView>
  </sheetViews>
  <sheetFormatPr defaultColWidth="9.1796875" defaultRowHeight="15.5" x14ac:dyDescent="0.35"/>
  <cols>
    <col min="1" max="1" width="5" style="21" customWidth="1"/>
    <col min="2" max="2" width="43.1796875" style="21" customWidth="1"/>
    <col min="3" max="3" width="16.453125" style="21" customWidth="1"/>
    <col min="4" max="4" width="7.453125" style="21" customWidth="1"/>
    <col min="5" max="5" width="6.54296875" style="21" customWidth="1"/>
    <col min="6" max="6" width="6.26953125" style="21" customWidth="1"/>
    <col min="7" max="7" width="7.26953125" style="21" customWidth="1"/>
    <col min="8" max="8" width="10.7265625" style="21" customWidth="1"/>
    <col min="9" max="9" width="21.453125" style="21" customWidth="1"/>
    <col min="10" max="10" width="11.4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238</v>
      </c>
      <c r="B4" s="959"/>
      <c r="C4" s="959"/>
      <c r="D4" s="959"/>
      <c r="E4" s="959"/>
      <c r="F4" s="959"/>
      <c r="G4" s="959"/>
      <c r="H4" s="959"/>
      <c r="I4" s="959"/>
      <c r="J4" s="959"/>
    </row>
    <row r="5" spans="1:10" x14ac:dyDescent="0.35">
      <c r="A5" s="959" t="s">
        <v>239</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7.75" customHeight="1" x14ac:dyDescent="0.35">
      <c r="A9" s="972"/>
      <c r="B9" s="973"/>
      <c r="C9" s="974"/>
      <c r="D9" s="860" t="s">
        <v>7</v>
      </c>
      <c r="E9" s="860" t="s">
        <v>18</v>
      </c>
      <c r="F9" s="860" t="s">
        <v>9</v>
      </c>
      <c r="G9" s="860" t="s">
        <v>10</v>
      </c>
      <c r="H9" s="860" t="s">
        <v>11</v>
      </c>
      <c r="I9" s="973"/>
      <c r="J9" s="972"/>
    </row>
    <row r="10" spans="1:10" s="29" customFormat="1" x14ac:dyDescent="0.35">
      <c r="A10" s="283" t="s">
        <v>296</v>
      </c>
      <c r="B10" s="248" t="s">
        <v>925</v>
      </c>
      <c r="C10" s="376">
        <f>+D10+E10+F10+G10+H10</f>
        <v>5</v>
      </c>
      <c r="D10" s="376"/>
      <c r="E10" s="376"/>
      <c r="F10" s="376"/>
      <c r="G10" s="376">
        <f t="shared" ref="G10" si="0">SUM(G11)</f>
        <v>5</v>
      </c>
      <c r="H10" s="376"/>
      <c r="I10" s="946"/>
      <c r="J10" s="283"/>
    </row>
    <row r="11" spans="1:10" s="29" customFormat="1" x14ac:dyDescent="0.35">
      <c r="A11" s="439">
        <v>1</v>
      </c>
      <c r="B11" s="76" t="s">
        <v>1209</v>
      </c>
      <c r="C11" s="371">
        <f>+D11+E11+F11+G11+H11</f>
        <v>5</v>
      </c>
      <c r="D11" s="371"/>
      <c r="E11" s="371"/>
      <c r="F11" s="371"/>
      <c r="G11" s="371">
        <v>5</v>
      </c>
      <c r="H11" s="371"/>
      <c r="I11" s="945" t="s">
        <v>921</v>
      </c>
      <c r="J11" s="439"/>
    </row>
    <row r="12" spans="1:10" s="29" customFormat="1" x14ac:dyDescent="0.35">
      <c r="A12" s="283" t="s">
        <v>300</v>
      </c>
      <c r="B12" s="435" t="s">
        <v>926</v>
      </c>
      <c r="C12" s="376">
        <f>+D12+E12+F12+G12+H12</f>
        <v>0.4</v>
      </c>
      <c r="D12" s="376">
        <f t="shared" ref="D12" si="1">D13</f>
        <v>0.4</v>
      </c>
      <c r="E12" s="376"/>
      <c r="F12" s="376"/>
      <c r="G12" s="376"/>
      <c r="H12" s="376"/>
      <c r="I12" s="946"/>
      <c r="J12" s="283"/>
    </row>
    <row r="13" spans="1:10" s="29" customFormat="1" x14ac:dyDescent="0.35">
      <c r="A13" s="439">
        <v>1</v>
      </c>
      <c r="B13" s="436" t="s">
        <v>927</v>
      </c>
      <c r="C13" s="371">
        <f>+D13+E13+F13+G13+H13</f>
        <v>0.4</v>
      </c>
      <c r="D13" s="371">
        <v>0.4</v>
      </c>
      <c r="E13" s="371"/>
      <c r="F13" s="371"/>
      <c r="G13" s="371"/>
      <c r="H13" s="371"/>
      <c r="I13" s="945" t="s">
        <v>923</v>
      </c>
      <c r="J13" s="439"/>
    </row>
    <row r="14" spans="1:10" s="29" customFormat="1" x14ac:dyDescent="0.35">
      <c r="A14" s="283" t="s">
        <v>304</v>
      </c>
      <c r="B14" s="440" t="s">
        <v>928</v>
      </c>
      <c r="C14" s="376">
        <f>+D14+E14+F14+G14+H14</f>
        <v>0.04</v>
      </c>
      <c r="D14" s="376">
        <f t="shared" ref="D14" si="2">D15</f>
        <v>0.04</v>
      </c>
      <c r="E14" s="376"/>
      <c r="F14" s="376"/>
      <c r="G14" s="376"/>
      <c r="H14" s="376"/>
      <c r="I14" s="946"/>
      <c r="J14" s="283"/>
    </row>
    <row r="15" spans="1:10" s="29" customFormat="1" x14ac:dyDescent="0.35">
      <c r="A15" s="439">
        <v>1</v>
      </c>
      <c r="B15" s="441" t="s">
        <v>929</v>
      </c>
      <c r="C15" s="371">
        <f t="shared" ref="C15" si="3">SUM(D15+E15+F15+G15+H15)</f>
        <v>0.04</v>
      </c>
      <c r="D15" s="371">
        <v>0.04</v>
      </c>
      <c r="E15" s="371"/>
      <c r="F15" s="371"/>
      <c r="G15" s="371"/>
      <c r="H15" s="371"/>
      <c r="I15" s="945" t="s">
        <v>1783</v>
      </c>
      <c r="J15" s="439"/>
    </row>
    <row r="16" spans="1:10" s="29" customFormat="1" x14ac:dyDescent="0.35">
      <c r="A16" s="283" t="s">
        <v>327</v>
      </c>
      <c r="B16" s="248" t="s">
        <v>301</v>
      </c>
      <c r="C16" s="376">
        <f>SUM(C17:C26)</f>
        <v>10.16</v>
      </c>
      <c r="D16" s="376">
        <f t="shared" ref="D16:H16" si="4">SUM(D17:D26)</f>
        <v>4.22</v>
      </c>
      <c r="E16" s="376"/>
      <c r="F16" s="376"/>
      <c r="G16" s="376"/>
      <c r="H16" s="376">
        <f t="shared" si="4"/>
        <v>5.9399999999999995</v>
      </c>
      <c r="I16" s="946"/>
      <c r="J16" s="283"/>
    </row>
    <row r="17" spans="1:10" s="29" customFormat="1" x14ac:dyDescent="0.35">
      <c r="A17" s="439">
        <v>1</v>
      </c>
      <c r="B17" s="436" t="s">
        <v>930</v>
      </c>
      <c r="C17" s="371">
        <f t="shared" ref="C17:C55" si="5">+D17+E17+F17+G17+H17</f>
        <v>2</v>
      </c>
      <c r="D17" s="371">
        <v>1</v>
      </c>
      <c r="E17" s="371"/>
      <c r="F17" s="371"/>
      <c r="G17" s="371"/>
      <c r="H17" s="371">
        <v>1</v>
      </c>
      <c r="I17" s="945" t="s">
        <v>1784</v>
      </c>
      <c r="J17" s="439"/>
    </row>
    <row r="18" spans="1:10" s="29" customFormat="1" ht="28" x14ac:dyDescent="0.35">
      <c r="A18" s="439">
        <v>2</v>
      </c>
      <c r="B18" s="436" t="s">
        <v>931</v>
      </c>
      <c r="C18" s="371">
        <f t="shared" si="5"/>
        <v>0.25</v>
      </c>
      <c r="D18" s="371">
        <v>0.2</v>
      </c>
      <c r="E18" s="371"/>
      <c r="F18" s="371"/>
      <c r="G18" s="371"/>
      <c r="H18" s="371">
        <v>4.9999999999999989E-2</v>
      </c>
      <c r="I18" s="945" t="s">
        <v>1785</v>
      </c>
      <c r="J18" s="439"/>
    </row>
    <row r="19" spans="1:10" s="29" customFormat="1" x14ac:dyDescent="0.35">
      <c r="A19" s="439">
        <v>3</v>
      </c>
      <c r="B19" s="436" t="s">
        <v>932</v>
      </c>
      <c r="C19" s="371">
        <f t="shared" si="5"/>
        <v>0.22</v>
      </c>
      <c r="D19" s="371">
        <v>0.22</v>
      </c>
      <c r="E19" s="371"/>
      <c r="F19" s="371"/>
      <c r="G19" s="371"/>
      <c r="H19" s="371"/>
      <c r="I19" s="945" t="s">
        <v>1786</v>
      </c>
      <c r="J19" s="439"/>
    </row>
    <row r="20" spans="1:10" s="29" customFormat="1" x14ac:dyDescent="0.35">
      <c r="A20" s="439">
        <v>4</v>
      </c>
      <c r="B20" s="436" t="s">
        <v>933</v>
      </c>
      <c r="C20" s="371">
        <f t="shared" si="5"/>
        <v>0.8</v>
      </c>
      <c r="D20" s="371"/>
      <c r="E20" s="371"/>
      <c r="F20" s="371"/>
      <c r="G20" s="371"/>
      <c r="H20" s="371">
        <v>0.8</v>
      </c>
      <c r="I20" s="945" t="s">
        <v>1787</v>
      </c>
      <c r="J20" s="439"/>
    </row>
    <row r="21" spans="1:10" s="29" customFormat="1" x14ac:dyDescent="0.35">
      <c r="A21" s="439">
        <v>5</v>
      </c>
      <c r="B21" s="436" t="s">
        <v>934</v>
      </c>
      <c r="C21" s="371">
        <f t="shared" si="5"/>
        <v>0.3</v>
      </c>
      <c r="D21" s="371">
        <v>0.3</v>
      </c>
      <c r="E21" s="371"/>
      <c r="F21" s="371"/>
      <c r="G21" s="371"/>
      <c r="H21" s="371"/>
      <c r="I21" s="945" t="s">
        <v>1788</v>
      </c>
      <c r="J21" s="439"/>
    </row>
    <row r="22" spans="1:10" s="29" customFormat="1" x14ac:dyDescent="0.35">
      <c r="A22" s="439">
        <v>6</v>
      </c>
      <c r="B22" s="436" t="s">
        <v>935</v>
      </c>
      <c r="C22" s="371">
        <f t="shared" si="5"/>
        <v>1.8399999999999999</v>
      </c>
      <c r="D22" s="371"/>
      <c r="E22" s="371"/>
      <c r="F22" s="371"/>
      <c r="G22" s="371"/>
      <c r="H22" s="371">
        <v>1.8399999999999999</v>
      </c>
      <c r="I22" s="945" t="s">
        <v>1789</v>
      </c>
      <c r="J22" s="439"/>
    </row>
    <row r="23" spans="1:10" s="29" customFormat="1" x14ac:dyDescent="0.35">
      <c r="A23" s="439">
        <v>7</v>
      </c>
      <c r="B23" s="436" t="s">
        <v>936</v>
      </c>
      <c r="C23" s="371">
        <f t="shared" si="5"/>
        <v>0.7</v>
      </c>
      <c r="D23" s="371">
        <v>0.2</v>
      </c>
      <c r="E23" s="371"/>
      <c r="F23" s="371"/>
      <c r="G23" s="371"/>
      <c r="H23" s="371">
        <v>0.5</v>
      </c>
      <c r="I23" s="945" t="s">
        <v>1790</v>
      </c>
      <c r="J23" s="439"/>
    </row>
    <row r="24" spans="1:10" s="29" customFormat="1" ht="28" x14ac:dyDescent="0.35">
      <c r="A24" s="439">
        <v>8</v>
      </c>
      <c r="B24" s="436" t="s">
        <v>937</v>
      </c>
      <c r="C24" s="371">
        <f t="shared" si="5"/>
        <v>0.3</v>
      </c>
      <c r="D24" s="371">
        <v>0.3</v>
      </c>
      <c r="E24" s="371"/>
      <c r="F24" s="371"/>
      <c r="G24" s="371"/>
      <c r="H24" s="371"/>
      <c r="I24" s="945" t="s">
        <v>1790</v>
      </c>
      <c r="J24" s="439"/>
    </row>
    <row r="25" spans="1:10" s="29" customFormat="1" ht="28" x14ac:dyDescent="0.35">
      <c r="A25" s="439">
        <v>9</v>
      </c>
      <c r="B25" s="436" t="s">
        <v>938</v>
      </c>
      <c r="C25" s="371">
        <f t="shared" si="5"/>
        <v>1.25</v>
      </c>
      <c r="D25" s="371"/>
      <c r="E25" s="371"/>
      <c r="F25" s="371"/>
      <c r="G25" s="371"/>
      <c r="H25" s="371">
        <v>1.25</v>
      </c>
      <c r="I25" s="945" t="s">
        <v>1791</v>
      </c>
      <c r="J25" s="439"/>
    </row>
    <row r="26" spans="1:10" s="29" customFormat="1" ht="28" x14ac:dyDescent="0.35">
      <c r="A26" s="439">
        <v>10</v>
      </c>
      <c r="B26" s="76" t="s">
        <v>939</v>
      </c>
      <c r="C26" s="371">
        <f t="shared" si="5"/>
        <v>2.5</v>
      </c>
      <c r="D26" s="371">
        <v>2</v>
      </c>
      <c r="E26" s="371"/>
      <c r="F26" s="371"/>
      <c r="G26" s="371"/>
      <c r="H26" s="371">
        <v>0.5</v>
      </c>
      <c r="I26" s="945" t="s">
        <v>1792</v>
      </c>
      <c r="J26" s="439"/>
    </row>
    <row r="27" spans="1:10" s="29" customFormat="1" x14ac:dyDescent="0.35">
      <c r="A27" s="283" t="s">
        <v>386</v>
      </c>
      <c r="B27" s="248" t="s">
        <v>600</v>
      </c>
      <c r="C27" s="376">
        <f>+D27+E27+F27+G27+H27</f>
        <v>13.879999999999999</v>
      </c>
      <c r="D27" s="376">
        <f t="shared" ref="D27" si="6">+D28+D29+D30</f>
        <v>1.5</v>
      </c>
      <c r="E27" s="376"/>
      <c r="F27" s="376"/>
      <c r="G27" s="376"/>
      <c r="H27" s="376">
        <f>+H28+H29+H30</f>
        <v>12.379999999999999</v>
      </c>
      <c r="I27" s="946"/>
      <c r="J27" s="283"/>
    </row>
    <row r="28" spans="1:10" s="29" customFormat="1" x14ac:dyDescent="0.35">
      <c r="A28" s="439">
        <v>1</v>
      </c>
      <c r="B28" s="438" t="s">
        <v>940</v>
      </c>
      <c r="C28" s="371">
        <f t="shared" si="5"/>
        <v>2.5</v>
      </c>
      <c r="D28" s="371"/>
      <c r="E28" s="371"/>
      <c r="F28" s="371"/>
      <c r="G28" s="371"/>
      <c r="H28" s="371">
        <v>2.5</v>
      </c>
      <c r="I28" s="945" t="s">
        <v>1793</v>
      </c>
      <c r="J28" s="439"/>
    </row>
    <row r="29" spans="1:10" s="29" customFormat="1" x14ac:dyDescent="0.35">
      <c r="A29" s="439">
        <v>2</v>
      </c>
      <c r="B29" s="436" t="s">
        <v>941</v>
      </c>
      <c r="C29" s="371">
        <f t="shared" si="5"/>
        <v>6</v>
      </c>
      <c r="D29" s="371">
        <v>1.5</v>
      </c>
      <c r="E29" s="371"/>
      <c r="F29" s="371"/>
      <c r="G29" s="371"/>
      <c r="H29" s="371">
        <v>4.5</v>
      </c>
      <c r="I29" s="945" t="s">
        <v>1794</v>
      </c>
      <c r="J29" s="439"/>
    </row>
    <row r="30" spans="1:10" s="29" customFormat="1" ht="56" x14ac:dyDescent="0.35">
      <c r="A30" s="439">
        <v>3</v>
      </c>
      <c r="B30" s="436" t="s">
        <v>942</v>
      </c>
      <c r="C30" s="371">
        <f t="shared" si="5"/>
        <v>5.38</v>
      </c>
      <c r="D30" s="371"/>
      <c r="E30" s="371"/>
      <c r="F30" s="371"/>
      <c r="G30" s="371"/>
      <c r="H30" s="371">
        <v>5.38</v>
      </c>
      <c r="I30" s="945" t="s">
        <v>1795</v>
      </c>
      <c r="J30" s="439"/>
    </row>
    <row r="31" spans="1:10" s="29" customFormat="1" x14ac:dyDescent="0.35">
      <c r="A31" s="283" t="s">
        <v>389</v>
      </c>
      <c r="B31" s="435" t="s">
        <v>318</v>
      </c>
      <c r="C31" s="376">
        <f>+D31+E31+F31+G31+H31</f>
        <v>3.8629999999999995</v>
      </c>
      <c r="D31" s="376">
        <f t="shared" ref="D31:G31" si="7">SUM(D32:D36)</f>
        <v>2.5929999999999995</v>
      </c>
      <c r="E31" s="376"/>
      <c r="F31" s="376"/>
      <c r="G31" s="376">
        <f t="shared" si="7"/>
        <v>1.27</v>
      </c>
      <c r="H31" s="376"/>
      <c r="I31" s="946"/>
      <c r="J31" s="283"/>
    </row>
    <row r="32" spans="1:10" s="29" customFormat="1" ht="56" x14ac:dyDescent="0.35">
      <c r="A32" s="439">
        <v>1</v>
      </c>
      <c r="B32" s="442" t="s">
        <v>943</v>
      </c>
      <c r="C32" s="371">
        <f t="shared" si="5"/>
        <v>3.19</v>
      </c>
      <c r="D32" s="372">
        <v>1.92</v>
      </c>
      <c r="E32" s="439"/>
      <c r="F32" s="371"/>
      <c r="G32" s="372">
        <v>1.27</v>
      </c>
      <c r="H32" s="371"/>
      <c r="I32" s="945" t="s">
        <v>1796</v>
      </c>
      <c r="J32" s="439"/>
    </row>
    <row r="33" spans="1:10" s="29" customFormat="1" ht="28" x14ac:dyDescent="0.35">
      <c r="A33" s="439">
        <v>2</v>
      </c>
      <c r="B33" s="443" t="s">
        <v>944</v>
      </c>
      <c r="C33" s="371">
        <f t="shared" si="5"/>
        <v>1.7000000000000001E-2</v>
      </c>
      <c r="D33" s="444">
        <v>1.7000000000000001E-2</v>
      </c>
      <c r="E33" s="371"/>
      <c r="F33" s="371"/>
      <c r="G33" s="371"/>
      <c r="H33" s="371"/>
      <c r="I33" s="945" t="s">
        <v>1797</v>
      </c>
      <c r="J33" s="439"/>
    </row>
    <row r="34" spans="1:10" s="29" customFormat="1" ht="56" x14ac:dyDescent="0.35">
      <c r="A34" s="439">
        <v>3</v>
      </c>
      <c r="B34" s="76" t="s">
        <v>913</v>
      </c>
      <c r="C34" s="371">
        <f t="shared" si="5"/>
        <v>1.0999999999999999E-2</v>
      </c>
      <c r="D34" s="444">
        <v>1.0999999999999999E-2</v>
      </c>
      <c r="E34" s="371"/>
      <c r="F34" s="371"/>
      <c r="G34" s="371"/>
      <c r="H34" s="371"/>
      <c r="I34" s="945" t="s">
        <v>1798</v>
      </c>
      <c r="J34" s="439"/>
    </row>
    <row r="35" spans="1:10" s="29" customFormat="1" ht="42" x14ac:dyDescent="0.35">
      <c r="A35" s="439">
        <v>4</v>
      </c>
      <c r="B35" s="76" t="s">
        <v>698</v>
      </c>
      <c r="C35" s="371">
        <f t="shared" si="5"/>
        <v>4.4999999999999998E-2</v>
      </c>
      <c r="D35" s="444">
        <v>4.4999999999999998E-2</v>
      </c>
      <c r="E35" s="371"/>
      <c r="F35" s="371"/>
      <c r="G35" s="371"/>
      <c r="H35" s="371"/>
      <c r="I35" s="945" t="s">
        <v>1799</v>
      </c>
      <c r="J35" s="439"/>
    </row>
    <row r="36" spans="1:10" s="29" customFormat="1" ht="28" x14ac:dyDescent="0.35">
      <c r="A36" s="439">
        <v>5</v>
      </c>
      <c r="B36" s="76" t="s">
        <v>945</v>
      </c>
      <c r="C36" s="371">
        <f t="shared" si="5"/>
        <v>0.6</v>
      </c>
      <c r="D36" s="444">
        <v>0.6</v>
      </c>
      <c r="E36" s="371"/>
      <c r="F36" s="371"/>
      <c r="G36" s="371"/>
      <c r="H36" s="371"/>
      <c r="I36" s="945" t="s">
        <v>1800</v>
      </c>
      <c r="J36" s="439"/>
    </row>
    <row r="37" spans="1:10" s="29" customFormat="1" x14ac:dyDescent="0.35">
      <c r="A37" s="283" t="s">
        <v>485</v>
      </c>
      <c r="B37" s="445" t="s">
        <v>568</v>
      </c>
      <c r="C37" s="376">
        <f>+D37+E37+F37+G37+H37</f>
        <v>2.77</v>
      </c>
      <c r="D37" s="376">
        <f t="shared" ref="D37:H37" si="8">SUM(D38:D39)</f>
        <v>1.43</v>
      </c>
      <c r="E37" s="376"/>
      <c r="F37" s="376"/>
      <c r="G37" s="376"/>
      <c r="H37" s="376">
        <f t="shared" si="8"/>
        <v>1.34</v>
      </c>
      <c r="I37" s="946"/>
      <c r="J37" s="283"/>
    </row>
    <row r="38" spans="1:10" s="29" customFormat="1" x14ac:dyDescent="0.35">
      <c r="A38" s="439">
        <v>1</v>
      </c>
      <c r="B38" s="437" t="s">
        <v>946</v>
      </c>
      <c r="C38" s="371">
        <f t="shared" si="5"/>
        <v>1.51</v>
      </c>
      <c r="D38" s="371">
        <v>1.43</v>
      </c>
      <c r="E38" s="371"/>
      <c r="F38" s="371"/>
      <c r="G38" s="371"/>
      <c r="H38" s="371">
        <v>8.0000000000000071E-2</v>
      </c>
      <c r="I38" s="945" t="s">
        <v>1801</v>
      </c>
      <c r="J38" s="439"/>
    </row>
    <row r="39" spans="1:10" s="29" customFormat="1" x14ac:dyDescent="0.35">
      <c r="A39" s="439">
        <v>2</v>
      </c>
      <c r="B39" s="446" t="s">
        <v>947</v>
      </c>
      <c r="C39" s="371">
        <f t="shared" si="5"/>
        <v>1.26</v>
      </c>
      <c r="D39" s="371"/>
      <c r="E39" s="371"/>
      <c r="F39" s="371"/>
      <c r="G39" s="371"/>
      <c r="H39" s="371">
        <v>1.26</v>
      </c>
      <c r="I39" s="945" t="s">
        <v>921</v>
      </c>
      <c r="J39" s="439"/>
    </row>
    <row r="40" spans="1:10" s="29" customFormat="1" x14ac:dyDescent="0.35">
      <c r="A40" s="283" t="s">
        <v>534</v>
      </c>
      <c r="B40" s="248" t="s">
        <v>948</v>
      </c>
      <c r="C40" s="376">
        <f>+D40+E40+F40+G40+H40</f>
        <v>0.64999999999999991</v>
      </c>
      <c r="D40" s="376"/>
      <c r="E40" s="376"/>
      <c r="F40" s="376"/>
      <c r="G40" s="376"/>
      <c r="H40" s="376">
        <f t="shared" ref="H40" si="9">SUM(H41:H42)</f>
        <v>0.64999999999999991</v>
      </c>
      <c r="I40" s="946"/>
      <c r="J40" s="283"/>
    </row>
    <row r="41" spans="1:10" s="29" customFormat="1" x14ac:dyDescent="0.35">
      <c r="A41" s="439">
        <v>1</v>
      </c>
      <c r="B41" s="447" t="s">
        <v>949</v>
      </c>
      <c r="C41" s="371">
        <f t="shared" si="5"/>
        <v>0.3</v>
      </c>
      <c r="D41" s="371"/>
      <c r="E41" s="371"/>
      <c r="F41" s="371"/>
      <c r="G41" s="371"/>
      <c r="H41" s="371">
        <v>0.3</v>
      </c>
      <c r="I41" s="945" t="s">
        <v>1802</v>
      </c>
      <c r="J41" s="439"/>
    </row>
    <row r="42" spans="1:10" s="29" customFormat="1" x14ac:dyDescent="0.35">
      <c r="A42" s="439">
        <v>2</v>
      </c>
      <c r="B42" s="76" t="s">
        <v>950</v>
      </c>
      <c r="C42" s="371">
        <f t="shared" si="5"/>
        <v>0.35</v>
      </c>
      <c r="D42" s="371"/>
      <c r="E42" s="371"/>
      <c r="F42" s="371"/>
      <c r="G42" s="371"/>
      <c r="H42" s="371">
        <v>0.35</v>
      </c>
      <c r="I42" s="945" t="s">
        <v>824</v>
      </c>
      <c r="J42" s="439"/>
    </row>
    <row r="43" spans="1:10" s="29" customFormat="1" x14ac:dyDescent="0.35">
      <c r="A43" s="283" t="s">
        <v>689</v>
      </c>
      <c r="B43" s="435" t="s">
        <v>297</v>
      </c>
      <c r="C43" s="376">
        <f>+D43+E43+F43+G43+H43</f>
        <v>15.69</v>
      </c>
      <c r="D43" s="376">
        <f>SUM(D44:D55)</f>
        <v>10.16</v>
      </c>
      <c r="E43" s="376"/>
      <c r="F43" s="376"/>
      <c r="G43" s="376"/>
      <c r="H43" s="376">
        <f>SUM(H44:H55)</f>
        <v>5.5299999999999994</v>
      </c>
      <c r="I43" s="946"/>
      <c r="J43" s="283"/>
    </row>
    <row r="44" spans="1:10" s="29" customFormat="1" ht="28" x14ac:dyDescent="0.35">
      <c r="A44" s="439">
        <v>1</v>
      </c>
      <c r="B44" s="76" t="s">
        <v>951</v>
      </c>
      <c r="C44" s="371">
        <f t="shared" si="5"/>
        <v>3.2</v>
      </c>
      <c r="D44" s="371">
        <v>3.2</v>
      </c>
      <c r="E44" s="371"/>
      <c r="F44" s="371"/>
      <c r="G44" s="371"/>
      <c r="H44" s="371"/>
      <c r="I44" s="945" t="s">
        <v>1137</v>
      </c>
      <c r="J44" s="439"/>
    </row>
    <row r="45" spans="1:10" s="29" customFormat="1" ht="28" x14ac:dyDescent="0.35">
      <c r="A45" s="439">
        <v>2</v>
      </c>
      <c r="B45" s="76" t="s">
        <v>952</v>
      </c>
      <c r="C45" s="371">
        <f t="shared" si="5"/>
        <v>1.4</v>
      </c>
      <c r="D45" s="371">
        <v>1.3</v>
      </c>
      <c r="E45" s="371"/>
      <c r="F45" s="371"/>
      <c r="G45" s="371"/>
      <c r="H45" s="371">
        <v>9.9999999999999867E-2</v>
      </c>
      <c r="I45" s="945" t="s">
        <v>1803</v>
      </c>
      <c r="J45" s="439"/>
    </row>
    <row r="46" spans="1:10" s="29" customFormat="1" ht="28" x14ac:dyDescent="0.35">
      <c r="A46" s="439">
        <v>3</v>
      </c>
      <c r="B46" s="76" t="s">
        <v>953</v>
      </c>
      <c r="C46" s="371">
        <f t="shared" si="5"/>
        <v>1.36</v>
      </c>
      <c r="D46" s="371">
        <v>0.21</v>
      </c>
      <c r="E46" s="371"/>
      <c r="F46" s="371"/>
      <c r="G46" s="371"/>
      <c r="H46" s="371">
        <v>1.1500000000000001</v>
      </c>
      <c r="I46" s="945" t="s">
        <v>1804</v>
      </c>
      <c r="J46" s="439"/>
    </row>
    <row r="47" spans="1:10" s="29" customFormat="1" ht="28" x14ac:dyDescent="0.35">
      <c r="A47" s="439">
        <v>4</v>
      </c>
      <c r="B47" s="447" t="s">
        <v>954</v>
      </c>
      <c r="C47" s="371">
        <f t="shared" si="5"/>
        <v>0.13</v>
      </c>
      <c r="D47" s="371">
        <v>0</v>
      </c>
      <c r="E47" s="371"/>
      <c r="F47" s="371"/>
      <c r="G47" s="371"/>
      <c r="H47" s="371">
        <v>0.13</v>
      </c>
      <c r="I47" s="945" t="s">
        <v>1770</v>
      </c>
      <c r="J47" s="439"/>
    </row>
    <row r="48" spans="1:10" s="29" customFormat="1" ht="28" x14ac:dyDescent="0.35">
      <c r="A48" s="439">
        <v>5</v>
      </c>
      <c r="B48" s="447" t="s">
        <v>955</v>
      </c>
      <c r="C48" s="371">
        <f t="shared" si="5"/>
        <v>1</v>
      </c>
      <c r="D48" s="371">
        <v>1</v>
      </c>
      <c r="E48" s="371"/>
      <c r="F48" s="371"/>
      <c r="G48" s="371"/>
      <c r="H48" s="371"/>
      <c r="I48" s="945" t="s">
        <v>1805</v>
      </c>
      <c r="J48" s="439"/>
    </row>
    <row r="49" spans="1:10" s="29" customFormat="1" ht="28" x14ac:dyDescent="0.35">
      <c r="A49" s="439">
        <v>6</v>
      </c>
      <c r="B49" s="447" t="s">
        <v>956</v>
      </c>
      <c r="C49" s="371">
        <f t="shared" si="5"/>
        <v>1.32</v>
      </c>
      <c r="D49" s="371">
        <v>1.1000000000000001</v>
      </c>
      <c r="E49" s="371"/>
      <c r="F49" s="371"/>
      <c r="G49" s="371"/>
      <c r="H49" s="371">
        <v>0.21999999999999997</v>
      </c>
      <c r="I49" s="945" t="s">
        <v>1806</v>
      </c>
      <c r="J49" s="439"/>
    </row>
    <row r="50" spans="1:10" s="29" customFormat="1" ht="28" x14ac:dyDescent="0.35">
      <c r="A50" s="439">
        <v>7</v>
      </c>
      <c r="B50" s="447" t="s">
        <v>957</v>
      </c>
      <c r="C50" s="371">
        <f t="shared" si="5"/>
        <v>0.35</v>
      </c>
      <c r="D50" s="371">
        <v>0.35</v>
      </c>
      <c r="E50" s="371"/>
      <c r="F50" s="371"/>
      <c r="G50" s="371"/>
      <c r="H50" s="371"/>
      <c r="I50" s="945" t="s">
        <v>1807</v>
      </c>
      <c r="J50" s="439"/>
    </row>
    <row r="51" spans="1:10" s="29" customFormat="1" ht="28" x14ac:dyDescent="0.35">
      <c r="A51" s="439">
        <v>8</v>
      </c>
      <c r="B51" s="447" t="s">
        <v>958</v>
      </c>
      <c r="C51" s="371">
        <f t="shared" si="5"/>
        <v>0.5</v>
      </c>
      <c r="D51" s="371"/>
      <c r="E51" s="371"/>
      <c r="F51" s="371"/>
      <c r="G51" s="371"/>
      <c r="H51" s="371">
        <v>0.5</v>
      </c>
      <c r="I51" s="945" t="s">
        <v>1802</v>
      </c>
      <c r="J51" s="439"/>
    </row>
    <row r="52" spans="1:10" s="29" customFormat="1" ht="28" x14ac:dyDescent="0.35">
      <c r="A52" s="439">
        <v>9</v>
      </c>
      <c r="B52" s="447" t="s">
        <v>959</v>
      </c>
      <c r="C52" s="371">
        <f t="shared" si="5"/>
        <v>0.78</v>
      </c>
      <c r="D52" s="371">
        <v>0.75</v>
      </c>
      <c r="E52" s="371"/>
      <c r="F52" s="371"/>
      <c r="G52" s="371"/>
      <c r="H52" s="371">
        <v>0.03</v>
      </c>
      <c r="I52" s="945" t="s">
        <v>1770</v>
      </c>
      <c r="J52" s="439"/>
    </row>
    <row r="53" spans="1:10" s="29" customFormat="1" x14ac:dyDescent="0.35">
      <c r="A53" s="439">
        <v>10</v>
      </c>
      <c r="B53" s="448" t="s">
        <v>960</v>
      </c>
      <c r="C53" s="371">
        <f t="shared" si="5"/>
        <v>2.75</v>
      </c>
      <c r="D53" s="449">
        <v>2.0499999999999998</v>
      </c>
      <c r="E53" s="449"/>
      <c r="F53" s="449"/>
      <c r="G53" s="449"/>
      <c r="H53" s="449">
        <v>0.7</v>
      </c>
      <c r="I53" s="947" t="s">
        <v>1788</v>
      </c>
      <c r="J53" s="450"/>
    </row>
    <row r="54" spans="1:10" s="29" customFormat="1" ht="28" x14ac:dyDescent="0.35">
      <c r="A54" s="439">
        <v>11</v>
      </c>
      <c r="B54" s="448" t="s">
        <v>961</v>
      </c>
      <c r="C54" s="371">
        <f t="shared" si="5"/>
        <v>0.2</v>
      </c>
      <c r="D54" s="451">
        <v>0.2</v>
      </c>
      <c r="E54" s="451"/>
      <c r="F54" s="452"/>
      <c r="G54" s="452"/>
      <c r="H54" s="449"/>
      <c r="I54" s="947" t="s">
        <v>1137</v>
      </c>
      <c r="J54" s="450"/>
    </row>
    <row r="55" spans="1:10" s="29" customFormat="1" ht="28" x14ac:dyDescent="0.35">
      <c r="A55" s="439">
        <v>12</v>
      </c>
      <c r="B55" s="903" t="s">
        <v>962</v>
      </c>
      <c r="C55" s="371">
        <f t="shared" si="5"/>
        <v>2.7</v>
      </c>
      <c r="D55" s="439"/>
      <c r="E55" s="439"/>
      <c r="F55" s="439"/>
      <c r="G55" s="439"/>
      <c r="H55" s="453">
        <v>2.7</v>
      </c>
      <c r="I55" s="945" t="s">
        <v>1636</v>
      </c>
      <c r="J55" s="439"/>
    </row>
    <row r="56" spans="1:10" x14ac:dyDescent="0.35">
      <c r="A56" s="37">
        <f>+A55+A42+A39+A36+A30+A26+A15+A13+A11</f>
        <v>37</v>
      </c>
      <c r="B56" s="38" t="s">
        <v>1348</v>
      </c>
      <c r="C56" s="36">
        <f>C43+C40+C37+C31+C27+C16+C12+C10+C14</f>
        <v>52.452999999999989</v>
      </c>
      <c r="D56" s="36">
        <f>D43+D40+D37+D31+D27+D16+D12+D10+D14</f>
        <v>20.342999999999996</v>
      </c>
      <c r="E56" s="36"/>
      <c r="F56" s="36"/>
      <c r="G56" s="36">
        <f>G43+G40+G37+G31+G27+G16+G12+G10+G14</f>
        <v>6.27</v>
      </c>
      <c r="H56" s="36">
        <f>H43+H40+H37+H31+H27+H16+H12+H10+H14</f>
        <v>25.839999999999996</v>
      </c>
      <c r="I56" s="38"/>
      <c r="J56" s="39"/>
    </row>
    <row r="58" spans="1:10" x14ac:dyDescent="0.35">
      <c r="I58" s="970" t="str">
        <f>+TH!H81</f>
        <v>HỘI ĐỒNG NHÂN DÂN TỈNH</v>
      </c>
      <c r="J58" s="970"/>
    </row>
  </sheetData>
  <mergeCells count="15">
    <mergeCell ref="A1:B1"/>
    <mergeCell ref="A2:B2"/>
    <mergeCell ref="I58:J58"/>
    <mergeCell ref="A4:J4"/>
    <mergeCell ref="E1:J1"/>
    <mergeCell ref="E2:J2"/>
    <mergeCell ref="A3:J3"/>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29"/>
  <sheetViews>
    <sheetView topLeftCell="A4" zoomScaleNormal="100" workbookViewId="0">
      <selection activeCell="E15" sqref="E15"/>
    </sheetView>
  </sheetViews>
  <sheetFormatPr defaultColWidth="9.1796875" defaultRowHeight="15.5" x14ac:dyDescent="0.35"/>
  <cols>
    <col min="1" max="1" width="5" style="21" customWidth="1"/>
    <col min="2" max="2" width="43.81640625" style="21" customWidth="1"/>
    <col min="3" max="3" width="17.81640625" style="21" customWidth="1"/>
    <col min="4" max="4" width="7.453125" style="21" customWidth="1"/>
    <col min="5" max="5" width="6.54296875" style="21" customWidth="1"/>
    <col min="6" max="6" width="6.26953125" style="21" customWidth="1"/>
    <col min="7" max="7" width="6.453125" style="21" customWidth="1"/>
    <col min="8" max="8" width="10.7265625" style="21" customWidth="1"/>
    <col min="9" max="9" width="23.7265625" style="21" customWidth="1"/>
    <col min="10" max="10" width="8.26953125" style="21" bestFit="1" customWidth="1"/>
    <col min="11" max="16384" width="9.1796875" style="21"/>
  </cols>
  <sheetData>
    <row r="1" spans="1:10" ht="13.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6.75" customHeight="1" x14ac:dyDescent="0.35">
      <c r="A3" s="962"/>
      <c r="B3" s="962"/>
      <c r="C3" s="962"/>
      <c r="D3" s="962"/>
      <c r="E3" s="962"/>
      <c r="F3" s="962"/>
      <c r="G3" s="962"/>
      <c r="H3" s="962"/>
      <c r="I3" s="962"/>
      <c r="J3" s="962"/>
    </row>
    <row r="4" spans="1:10" ht="18.75" customHeight="1" x14ac:dyDescent="0.35">
      <c r="A4" s="959" t="s">
        <v>240</v>
      </c>
      <c r="B4" s="959"/>
      <c r="C4" s="959"/>
      <c r="D4" s="959"/>
      <c r="E4" s="959"/>
      <c r="F4" s="959"/>
      <c r="G4" s="959"/>
      <c r="H4" s="959"/>
      <c r="I4" s="959"/>
      <c r="J4" s="959"/>
    </row>
    <row r="5" spans="1:10" x14ac:dyDescent="0.35">
      <c r="A5" s="959" t="s">
        <v>241</v>
      </c>
      <c r="B5" s="959"/>
      <c r="C5" s="959"/>
      <c r="D5" s="959"/>
      <c r="E5" s="959"/>
      <c r="F5" s="959"/>
      <c r="G5" s="959"/>
      <c r="H5" s="959"/>
      <c r="I5" s="959"/>
      <c r="J5" s="959"/>
    </row>
    <row r="6" spans="1:10" x14ac:dyDescent="0.35">
      <c r="A6" s="964" t="str">
        <f>+TH!A5</f>
        <v>(Kèm theo Nghị quyết số    .../NQ-HĐND ngày      tháng 12 năm 2025 của Hội đồng nhân dân tỉnh)</v>
      </c>
      <c r="B6" s="964"/>
      <c r="C6" s="964"/>
      <c r="D6" s="964"/>
      <c r="E6" s="964"/>
      <c r="F6" s="964"/>
      <c r="G6" s="964"/>
      <c r="H6" s="964"/>
      <c r="I6" s="964"/>
      <c r="J6" s="964"/>
    </row>
    <row r="7" spans="1:10" ht="6.75" customHeight="1" x14ac:dyDescent="0.35">
      <c r="A7" s="22"/>
      <c r="B7" s="22"/>
      <c r="C7" s="22"/>
      <c r="D7" s="22"/>
      <c r="E7" s="22"/>
      <c r="F7" s="22"/>
      <c r="G7" s="22"/>
      <c r="H7" s="22"/>
      <c r="I7" s="22"/>
    </row>
    <row r="8" spans="1:10" x14ac:dyDescent="0.35">
      <c r="A8" s="972" t="s">
        <v>2</v>
      </c>
      <c r="B8" s="973" t="s">
        <v>14</v>
      </c>
      <c r="C8" s="974" t="s">
        <v>4</v>
      </c>
      <c r="D8" s="974" t="s">
        <v>15</v>
      </c>
      <c r="E8" s="974"/>
      <c r="F8" s="974"/>
      <c r="G8" s="974"/>
      <c r="H8" s="974"/>
      <c r="I8" s="973" t="s">
        <v>16</v>
      </c>
      <c r="J8" s="972" t="s">
        <v>17</v>
      </c>
    </row>
    <row r="9" spans="1:10" x14ac:dyDescent="0.35">
      <c r="A9" s="972"/>
      <c r="B9" s="973"/>
      <c r="C9" s="974"/>
      <c r="D9" s="860" t="s">
        <v>7</v>
      </c>
      <c r="E9" s="860" t="s">
        <v>18</v>
      </c>
      <c r="F9" s="860" t="s">
        <v>9</v>
      </c>
      <c r="G9" s="860" t="s">
        <v>10</v>
      </c>
      <c r="H9" s="860" t="s">
        <v>11</v>
      </c>
      <c r="I9" s="973"/>
      <c r="J9" s="972"/>
    </row>
    <row r="10" spans="1:10" s="29" customFormat="1" x14ac:dyDescent="0.35">
      <c r="A10" s="228" t="s">
        <v>296</v>
      </c>
      <c r="B10" s="229" t="s">
        <v>301</v>
      </c>
      <c r="C10" s="199">
        <f>+D10+E10+F10+G10+H10</f>
        <v>31.5</v>
      </c>
      <c r="D10" s="199">
        <f>SUM(D11:D13)</f>
        <v>13.3</v>
      </c>
      <c r="E10" s="199"/>
      <c r="F10" s="199">
        <f>SUM(F11:F13)</f>
        <v>5</v>
      </c>
      <c r="G10" s="199"/>
      <c r="H10" s="199">
        <f>SUM(H11:H13)</f>
        <v>13.2</v>
      </c>
      <c r="I10" s="200"/>
      <c r="J10" s="197"/>
    </row>
    <row r="11" spans="1:10" s="29" customFormat="1" ht="31" x14ac:dyDescent="0.35">
      <c r="A11" s="230">
        <v>1</v>
      </c>
      <c r="B11" s="231" t="s">
        <v>551</v>
      </c>
      <c r="C11" s="204">
        <v>20.5</v>
      </c>
      <c r="D11" s="204">
        <v>10.3</v>
      </c>
      <c r="E11" s="204"/>
      <c r="F11" s="204"/>
      <c r="G11" s="204"/>
      <c r="H11" s="204">
        <v>10.199999999999999</v>
      </c>
      <c r="I11" s="232" t="s">
        <v>1837</v>
      </c>
      <c r="J11" s="202"/>
    </row>
    <row r="12" spans="1:10" s="29" customFormat="1" x14ac:dyDescent="0.35">
      <c r="A12" s="230">
        <v>2</v>
      </c>
      <c r="B12" s="233" t="s">
        <v>564</v>
      </c>
      <c r="C12" s="204">
        <v>6</v>
      </c>
      <c r="D12" s="204"/>
      <c r="E12" s="204"/>
      <c r="F12" s="204">
        <v>5</v>
      </c>
      <c r="G12" s="204"/>
      <c r="H12" s="204">
        <v>1</v>
      </c>
      <c r="I12" s="232" t="s">
        <v>1838</v>
      </c>
      <c r="J12" s="197"/>
    </row>
    <row r="13" spans="1:10" s="29" customFormat="1" ht="31" x14ac:dyDescent="0.35">
      <c r="A13" s="230">
        <v>3</v>
      </c>
      <c r="B13" s="234" t="s">
        <v>565</v>
      </c>
      <c r="C13" s="204">
        <v>5</v>
      </c>
      <c r="D13" s="204">
        <v>3</v>
      </c>
      <c r="E13" s="204"/>
      <c r="F13" s="204"/>
      <c r="G13" s="204"/>
      <c r="H13" s="204">
        <v>2</v>
      </c>
      <c r="I13" s="232" t="s">
        <v>1839</v>
      </c>
      <c r="J13" s="202"/>
    </row>
    <row r="14" spans="1:10" s="29" customFormat="1" x14ac:dyDescent="0.35">
      <c r="A14" s="228" t="s">
        <v>300</v>
      </c>
      <c r="B14" s="229" t="s">
        <v>316</v>
      </c>
      <c r="C14" s="199">
        <f>+D14+E14+F14+G14+H14</f>
        <v>9</v>
      </c>
      <c r="D14" s="199">
        <f>SUM(D15)</f>
        <v>3</v>
      </c>
      <c r="E14" s="199"/>
      <c r="F14" s="199"/>
      <c r="G14" s="199"/>
      <c r="H14" s="199">
        <f>SUM(H15)</f>
        <v>6</v>
      </c>
      <c r="I14" s="949"/>
      <c r="J14" s="197"/>
    </row>
    <row r="15" spans="1:10" s="29" customFormat="1" x14ac:dyDescent="0.35">
      <c r="A15" s="88">
        <v>1</v>
      </c>
      <c r="B15" s="100" t="s">
        <v>566</v>
      </c>
      <c r="C15" s="204">
        <v>9</v>
      </c>
      <c r="D15" s="204">
        <v>3</v>
      </c>
      <c r="E15" s="204"/>
      <c r="F15" s="204"/>
      <c r="G15" s="204"/>
      <c r="H15" s="204">
        <v>6</v>
      </c>
      <c r="I15" s="102" t="s">
        <v>1840</v>
      </c>
      <c r="J15" s="197"/>
    </row>
    <row r="16" spans="1:10" s="29" customFormat="1" x14ac:dyDescent="0.35">
      <c r="A16" s="228" t="s">
        <v>304</v>
      </c>
      <c r="B16" s="235" t="s">
        <v>523</v>
      </c>
      <c r="C16" s="199">
        <f t="shared" ref="C16:C22" si="0">+D16+E16+F16+G16+H16</f>
        <v>0.05</v>
      </c>
      <c r="D16" s="199">
        <f>SUM(D17:D18)</f>
        <v>0.02</v>
      </c>
      <c r="E16" s="199"/>
      <c r="F16" s="199"/>
      <c r="G16" s="199"/>
      <c r="H16" s="199">
        <f>SUM(H17:H18)</f>
        <v>0.03</v>
      </c>
      <c r="I16" s="884" t="s">
        <v>399</v>
      </c>
      <c r="J16" s="197"/>
    </row>
    <row r="17" spans="1:10" s="29" customFormat="1" ht="46.5" x14ac:dyDescent="0.35">
      <c r="A17" s="230">
        <v>1</v>
      </c>
      <c r="B17" s="233" t="s">
        <v>567</v>
      </c>
      <c r="C17" s="204">
        <f t="shared" si="0"/>
        <v>0.03</v>
      </c>
      <c r="D17" s="204"/>
      <c r="E17" s="204"/>
      <c r="F17" s="204"/>
      <c r="G17" s="204"/>
      <c r="H17" s="204">
        <v>0.03</v>
      </c>
      <c r="I17" s="232" t="s">
        <v>1841</v>
      </c>
      <c r="J17" s="202"/>
    </row>
    <row r="18" spans="1:10" s="29" customFormat="1" ht="62" x14ac:dyDescent="0.35">
      <c r="A18" s="230">
        <v>2</v>
      </c>
      <c r="B18" s="233" t="s">
        <v>1596</v>
      </c>
      <c r="C18" s="204">
        <f t="shared" si="0"/>
        <v>0.02</v>
      </c>
      <c r="D18" s="204">
        <v>0.02</v>
      </c>
      <c r="E18" s="204"/>
      <c r="F18" s="204"/>
      <c r="G18" s="204"/>
      <c r="H18" s="204"/>
      <c r="I18" s="232" t="s">
        <v>1842</v>
      </c>
      <c r="J18" s="202"/>
    </row>
    <row r="19" spans="1:10" s="29" customFormat="1" x14ac:dyDescent="0.35">
      <c r="A19" s="228" t="s">
        <v>327</v>
      </c>
      <c r="B19" s="235" t="s">
        <v>568</v>
      </c>
      <c r="C19" s="199">
        <f t="shared" si="0"/>
        <v>0.91</v>
      </c>
      <c r="D19" s="199"/>
      <c r="E19" s="199"/>
      <c r="F19" s="199"/>
      <c r="G19" s="199"/>
      <c r="H19" s="199">
        <f>SUM(H20:H21)</f>
        <v>0.91</v>
      </c>
      <c r="I19" s="236"/>
      <c r="J19" s="197"/>
    </row>
    <row r="20" spans="1:10" s="29" customFormat="1" x14ac:dyDescent="0.35">
      <c r="A20" s="91">
        <v>1</v>
      </c>
      <c r="B20" s="231" t="s">
        <v>569</v>
      </c>
      <c r="C20" s="204">
        <f t="shared" si="0"/>
        <v>0.11</v>
      </c>
      <c r="D20" s="204"/>
      <c r="E20" s="204"/>
      <c r="F20" s="204"/>
      <c r="G20" s="204"/>
      <c r="H20" s="204">
        <v>0.11</v>
      </c>
      <c r="I20" s="232" t="s">
        <v>1843</v>
      </c>
      <c r="J20" s="202"/>
    </row>
    <row r="21" spans="1:10" s="29" customFormat="1" x14ac:dyDescent="0.35">
      <c r="A21" s="91">
        <v>2</v>
      </c>
      <c r="B21" s="231" t="s">
        <v>570</v>
      </c>
      <c r="C21" s="204">
        <f t="shared" si="0"/>
        <v>0.8</v>
      </c>
      <c r="D21" s="204"/>
      <c r="E21" s="204"/>
      <c r="F21" s="204"/>
      <c r="G21" s="204"/>
      <c r="H21" s="204">
        <v>0.8</v>
      </c>
      <c r="I21" s="232" t="s">
        <v>1844</v>
      </c>
      <c r="J21" s="202"/>
    </row>
    <row r="22" spans="1:10" s="29" customFormat="1" x14ac:dyDescent="0.35">
      <c r="A22" s="37" t="s">
        <v>386</v>
      </c>
      <c r="B22" s="39" t="s">
        <v>297</v>
      </c>
      <c r="C22" s="199">
        <f t="shared" si="0"/>
        <v>23.6</v>
      </c>
      <c r="D22" s="199">
        <f>SUM(D23:D24)</f>
        <v>0.5</v>
      </c>
      <c r="E22" s="199"/>
      <c r="F22" s="199"/>
      <c r="G22" s="199"/>
      <c r="H22" s="199">
        <f>SUM(H23:H24)</f>
        <v>23.1</v>
      </c>
      <c r="I22" s="236"/>
      <c r="J22" s="197"/>
    </row>
    <row r="23" spans="1:10" s="29" customFormat="1" ht="46.5" x14ac:dyDescent="0.35">
      <c r="A23" s="230">
        <v>1</v>
      </c>
      <c r="B23" s="231" t="s">
        <v>571</v>
      </c>
      <c r="C23" s="204">
        <f t="shared" ref="C23:C24" si="1">+D23+E23+F23+G23+H23</f>
        <v>22</v>
      </c>
      <c r="D23" s="204"/>
      <c r="E23" s="204"/>
      <c r="F23" s="204"/>
      <c r="G23" s="204"/>
      <c r="H23" s="204">
        <v>22</v>
      </c>
      <c r="I23" s="237" t="s">
        <v>1845</v>
      </c>
      <c r="J23" s="202"/>
    </row>
    <row r="24" spans="1:10" s="29" customFormat="1" x14ac:dyDescent="0.35">
      <c r="A24" s="230">
        <v>2</v>
      </c>
      <c r="B24" s="238" t="s">
        <v>572</v>
      </c>
      <c r="C24" s="204">
        <f t="shared" si="1"/>
        <v>1.6</v>
      </c>
      <c r="D24" s="204">
        <v>0.5</v>
      </c>
      <c r="E24" s="204"/>
      <c r="F24" s="204"/>
      <c r="G24" s="204"/>
      <c r="H24" s="204">
        <v>1.1000000000000001</v>
      </c>
      <c r="I24" s="232" t="s">
        <v>1846</v>
      </c>
      <c r="J24" s="202"/>
    </row>
    <row r="25" spans="1:10" s="29" customFormat="1" x14ac:dyDescent="0.35">
      <c r="A25" s="37" t="s">
        <v>389</v>
      </c>
      <c r="B25" s="39" t="s">
        <v>573</v>
      </c>
      <c r="C25" s="199">
        <f>+D25+E25+F25+G25+H25</f>
        <v>15</v>
      </c>
      <c r="D25" s="199">
        <f>SUM(D26)</f>
        <v>5</v>
      </c>
      <c r="E25" s="199"/>
      <c r="F25" s="199"/>
      <c r="G25" s="199"/>
      <c r="H25" s="199">
        <f>SUM(H26)</f>
        <v>10</v>
      </c>
      <c r="I25" s="950"/>
      <c r="J25" s="197"/>
    </row>
    <row r="26" spans="1:10" s="29" customFormat="1" x14ac:dyDescent="0.35">
      <c r="A26" s="239">
        <v>1</v>
      </c>
      <c r="B26" s="233" t="s">
        <v>574</v>
      </c>
      <c r="C26" s="204">
        <f>+D26+E26+F26+G26+H26</f>
        <v>15</v>
      </c>
      <c r="D26" s="204">
        <v>5</v>
      </c>
      <c r="E26" s="204"/>
      <c r="F26" s="204"/>
      <c r="G26" s="204"/>
      <c r="H26" s="204">
        <v>10</v>
      </c>
      <c r="I26" s="232" t="s">
        <v>1847</v>
      </c>
      <c r="J26" s="202"/>
    </row>
    <row r="27" spans="1:10" x14ac:dyDescent="0.35">
      <c r="A27" s="37">
        <f>+A26+A24+A21+A18+A15+A13</f>
        <v>11</v>
      </c>
      <c r="B27" s="38" t="s">
        <v>575</v>
      </c>
      <c r="C27" s="36">
        <f>+C25+C22+C19+C16+C14+C10</f>
        <v>80.06</v>
      </c>
      <c r="D27" s="36">
        <f>+D25+D22+D19+D16+D14+D10</f>
        <v>21.82</v>
      </c>
      <c r="E27" s="36"/>
      <c r="F27" s="36">
        <f>+F25+F22+F19+F16+F14+F10</f>
        <v>5</v>
      </c>
      <c r="G27" s="36"/>
      <c r="H27" s="36">
        <f>+H25+H22+H19+H16+H14+H10</f>
        <v>53.239999999999995</v>
      </c>
      <c r="I27" s="38"/>
      <c r="J27" s="39"/>
    </row>
    <row r="28" spans="1:10" ht="8.25" customHeight="1" x14ac:dyDescent="0.35"/>
    <row r="29" spans="1:10" x14ac:dyDescent="0.35">
      <c r="I29" s="970" t="str">
        <f>+TH!H81</f>
        <v>HỘI ĐỒNG NHÂN DÂN TỈNH</v>
      </c>
      <c r="J29" s="970"/>
    </row>
  </sheetData>
  <mergeCells count="15">
    <mergeCell ref="I29:J29"/>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 bottom="0.2" header="0.3" footer="0.3"/>
  <pageSetup paperSize="9" orientation="landscape" verticalDpi="0" r:id="rId1"/>
  <headerFooter>
    <oddFooter>&amp;L&amp;A&amp;R &amp;P</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J27"/>
  <sheetViews>
    <sheetView topLeftCell="A13" zoomScaleNormal="100" workbookViewId="0">
      <selection activeCell="C23" sqref="C23"/>
    </sheetView>
  </sheetViews>
  <sheetFormatPr defaultColWidth="9.1796875" defaultRowHeight="15.5" x14ac:dyDescent="0.35"/>
  <cols>
    <col min="1" max="1" width="5" style="21" customWidth="1"/>
    <col min="2" max="2" width="50.453125" style="21" customWidth="1"/>
    <col min="3" max="3" width="15.81640625" style="21" customWidth="1"/>
    <col min="4" max="4" width="7.453125" style="21" customWidth="1"/>
    <col min="5" max="5" width="6.54296875" style="21" customWidth="1"/>
    <col min="6" max="7" width="6.26953125" style="21" customWidth="1"/>
    <col min="8" max="8" width="11" style="21" customWidth="1"/>
    <col min="9" max="9" width="19.1796875" style="21" customWidth="1"/>
    <col min="10" max="10" width="11.54296875" style="21" customWidth="1"/>
    <col min="11" max="16384" width="9.1796875" style="21"/>
  </cols>
  <sheetData>
    <row r="1" spans="1:10" x14ac:dyDescent="0.35">
      <c r="A1" s="961" t="str">
        <f>+TH!A1</f>
        <v>HỘI ĐỒNG NHÂN DÂN</v>
      </c>
      <c r="B1" s="961"/>
      <c r="C1" s="882"/>
      <c r="D1" s="882"/>
      <c r="E1" s="961" t="s">
        <v>0</v>
      </c>
      <c r="F1" s="961"/>
      <c r="G1" s="961"/>
      <c r="H1" s="961"/>
      <c r="I1" s="961"/>
      <c r="J1" s="961"/>
    </row>
    <row r="2" spans="1:10" ht="15" customHeight="1" x14ac:dyDescent="0.35">
      <c r="A2" s="961" t="str">
        <f>+TH!A2</f>
        <v>TỈNH HÀ TĨNH</v>
      </c>
      <c r="B2" s="961"/>
      <c r="C2" s="882"/>
      <c r="D2" s="882"/>
      <c r="E2" s="961" t="s">
        <v>1</v>
      </c>
      <c r="F2" s="961"/>
      <c r="G2" s="961"/>
      <c r="H2" s="961"/>
      <c r="I2" s="961"/>
      <c r="J2" s="961"/>
    </row>
    <row r="3" spans="1:10" ht="7.5" customHeight="1" x14ac:dyDescent="0.35">
      <c r="A3" s="962"/>
      <c r="B3" s="962"/>
      <c r="C3" s="962"/>
      <c r="D3" s="962"/>
      <c r="E3" s="962"/>
      <c r="F3" s="962"/>
      <c r="G3" s="962"/>
      <c r="H3" s="962"/>
      <c r="I3" s="962"/>
      <c r="J3" s="962"/>
    </row>
    <row r="4" spans="1:10" ht="18.75" customHeight="1" x14ac:dyDescent="0.35">
      <c r="A4" s="959" t="s">
        <v>243</v>
      </c>
      <c r="B4" s="959"/>
      <c r="C4" s="959"/>
      <c r="D4" s="959"/>
      <c r="E4" s="959"/>
      <c r="F4" s="959"/>
      <c r="G4" s="959"/>
      <c r="H4" s="959"/>
      <c r="I4" s="959"/>
      <c r="J4" s="959"/>
    </row>
    <row r="5" spans="1:10" x14ac:dyDescent="0.35">
      <c r="A5" s="959" t="s">
        <v>242</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3" customHeight="1" x14ac:dyDescent="0.35">
      <c r="A7" s="22"/>
      <c r="B7" s="22"/>
      <c r="C7" s="22"/>
      <c r="D7" s="22"/>
      <c r="E7" s="22"/>
      <c r="F7" s="22"/>
      <c r="G7" s="22"/>
      <c r="H7" s="22"/>
      <c r="I7" s="22"/>
    </row>
    <row r="8" spans="1:10" x14ac:dyDescent="0.35">
      <c r="A8" s="972" t="s">
        <v>2</v>
      </c>
      <c r="B8" s="973" t="s">
        <v>14</v>
      </c>
      <c r="C8" s="974" t="s">
        <v>4</v>
      </c>
      <c r="D8" s="974" t="s">
        <v>15</v>
      </c>
      <c r="E8" s="974"/>
      <c r="F8" s="974"/>
      <c r="G8" s="974"/>
      <c r="H8" s="974"/>
      <c r="I8" s="973" t="s">
        <v>16</v>
      </c>
      <c r="J8" s="972" t="s">
        <v>17</v>
      </c>
    </row>
    <row r="9" spans="1:10" x14ac:dyDescent="0.35">
      <c r="A9" s="972"/>
      <c r="B9" s="973"/>
      <c r="C9" s="974"/>
      <c r="D9" s="860" t="s">
        <v>7</v>
      </c>
      <c r="E9" s="860" t="s">
        <v>18</v>
      </c>
      <c r="F9" s="860" t="s">
        <v>9</v>
      </c>
      <c r="G9" s="860" t="s">
        <v>10</v>
      </c>
      <c r="H9" s="860" t="s">
        <v>11</v>
      </c>
      <c r="I9" s="973"/>
      <c r="J9" s="972"/>
    </row>
    <row r="10" spans="1:10" s="29" customFormat="1" x14ac:dyDescent="0.35">
      <c r="A10" s="197" t="s">
        <v>296</v>
      </c>
      <c r="B10" s="198" t="s">
        <v>301</v>
      </c>
      <c r="C10" s="199">
        <f>+D10+E10+F10+G10+H10</f>
        <v>2.2400000000000002</v>
      </c>
      <c r="D10" s="199"/>
      <c r="E10" s="199"/>
      <c r="F10" s="199"/>
      <c r="G10" s="199"/>
      <c r="H10" s="199">
        <f>SUM(H11:H12)</f>
        <v>2.2400000000000002</v>
      </c>
      <c r="I10" s="200"/>
      <c r="J10" s="28"/>
    </row>
    <row r="11" spans="1:10" s="29" customFormat="1" ht="31" x14ac:dyDescent="0.35">
      <c r="A11" s="240">
        <v>1</v>
      </c>
      <c r="B11" s="241" t="s">
        <v>576</v>
      </c>
      <c r="C11" s="204">
        <v>1.24</v>
      </c>
      <c r="D11" s="204"/>
      <c r="E11" s="204"/>
      <c r="F11" s="204"/>
      <c r="G11" s="204"/>
      <c r="H11" s="204">
        <v>1.24</v>
      </c>
      <c r="I11" s="232" t="s">
        <v>1848</v>
      </c>
      <c r="J11" s="28"/>
    </row>
    <row r="12" spans="1:10" s="29" customFormat="1" ht="31" x14ac:dyDescent="0.35">
      <c r="A12" s="242">
        <v>2</v>
      </c>
      <c r="B12" s="243" t="s">
        <v>577</v>
      </c>
      <c r="C12" s="204">
        <v>1</v>
      </c>
      <c r="D12" s="204"/>
      <c r="E12" s="204"/>
      <c r="F12" s="204"/>
      <c r="G12" s="204"/>
      <c r="H12" s="204">
        <v>1</v>
      </c>
      <c r="I12" s="951" t="s">
        <v>1636</v>
      </c>
      <c r="J12" s="28"/>
    </row>
    <row r="13" spans="1:10" s="29" customFormat="1" x14ac:dyDescent="0.35">
      <c r="A13" s="244" t="s">
        <v>300</v>
      </c>
      <c r="B13" s="245" t="s">
        <v>317</v>
      </c>
      <c r="C13" s="199">
        <f>+D13+E13+F13+G13+H13</f>
        <v>68.11999999999999</v>
      </c>
      <c r="D13" s="199">
        <f>SUM(D14:D24)</f>
        <v>2.58</v>
      </c>
      <c r="E13" s="199"/>
      <c r="F13" s="199"/>
      <c r="G13" s="199"/>
      <c r="H13" s="199">
        <f>SUM(H14:H24)</f>
        <v>65.539999999999992</v>
      </c>
      <c r="I13" s="952"/>
      <c r="J13" s="28"/>
    </row>
    <row r="14" spans="1:10" s="29" customFormat="1" x14ac:dyDescent="0.35">
      <c r="A14" s="240">
        <v>1</v>
      </c>
      <c r="B14" s="246" t="s">
        <v>578</v>
      </c>
      <c r="C14" s="204">
        <f>+D14+E14+F14+G14+H14</f>
        <v>3.12</v>
      </c>
      <c r="D14" s="204">
        <v>1.46</v>
      </c>
      <c r="E14" s="204"/>
      <c r="F14" s="204"/>
      <c r="G14" s="204"/>
      <c r="H14" s="204">
        <v>1.66</v>
      </c>
      <c r="I14" s="232" t="s">
        <v>1849</v>
      </c>
      <c r="J14" s="28"/>
    </row>
    <row r="15" spans="1:10" s="29" customFormat="1" ht="62" x14ac:dyDescent="0.35">
      <c r="A15" s="242">
        <v>2</v>
      </c>
      <c r="B15" s="877" t="s">
        <v>579</v>
      </c>
      <c r="C15" s="204">
        <f t="shared" ref="C15:C24" si="0">+D15+E15+F15+G15+H15</f>
        <v>50</v>
      </c>
      <c r="D15" s="204"/>
      <c r="E15" s="204"/>
      <c r="F15" s="204"/>
      <c r="G15" s="204"/>
      <c r="H15" s="204">
        <v>50</v>
      </c>
      <c r="I15" s="237" t="s">
        <v>1850</v>
      </c>
      <c r="J15" s="28"/>
    </row>
    <row r="16" spans="1:10" s="29" customFormat="1" x14ac:dyDescent="0.35">
      <c r="A16" s="240">
        <v>3</v>
      </c>
      <c r="B16" s="246" t="s">
        <v>580</v>
      </c>
      <c r="C16" s="204">
        <f t="shared" si="0"/>
        <v>1.2</v>
      </c>
      <c r="D16" s="204"/>
      <c r="E16" s="204"/>
      <c r="F16" s="204"/>
      <c r="G16" s="204"/>
      <c r="H16" s="204">
        <v>1.2</v>
      </c>
      <c r="I16" s="232" t="s">
        <v>1851</v>
      </c>
      <c r="J16" s="28"/>
    </row>
    <row r="17" spans="1:10" s="29" customFormat="1" ht="31" x14ac:dyDescent="0.35">
      <c r="A17" s="242">
        <v>4</v>
      </c>
      <c r="B17" s="246" t="s">
        <v>581</v>
      </c>
      <c r="C17" s="204">
        <f t="shared" si="0"/>
        <v>1.8</v>
      </c>
      <c r="D17" s="204"/>
      <c r="E17" s="204"/>
      <c r="F17" s="204"/>
      <c r="G17" s="204"/>
      <c r="H17" s="204">
        <v>1.8</v>
      </c>
      <c r="I17" s="232" t="s">
        <v>1852</v>
      </c>
      <c r="J17" s="33"/>
    </row>
    <row r="18" spans="1:10" s="29" customFormat="1" ht="124" x14ac:dyDescent="0.35">
      <c r="A18" s="240">
        <v>5</v>
      </c>
      <c r="B18" s="246" t="s">
        <v>582</v>
      </c>
      <c r="C18" s="204">
        <f t="shared" si="0"/>
        <v>2</v>
      </c>
      <c r="D18" s="204">
        <v>0.28000000000000003</v>
      </c>
      <c r="E18" s="204"/>
      <c r="F18" s="204"/>
      <c r="G18" s="204"/>
      <c r="H18" s="204">
        <v>1.72</v>
      </c>
      <c r="I18" s="232" t="s">
        <v>1853</v>
      </c>
      <c r="J18" s="33"/>
    </row>
    <row r="19" spans="1:10" s="29" customFormat="1" ht="62" x14ac:dyDescent="0.35">
      <c r="A19" s="242">
        <v>6</v>
      </c>
      <c r="B19" s="246" t="s">
        <v>583</v>
      </c>
      <c r="C19" s="204">
        <f t="shared" si="0"/>
        <v>0.57999999999999996</v>
      </c>
      <c r="D19" s="204"/>
      <c r="E19" s="204"/>
      <c r="F19" s="204"/>
      <c r="G19" s="204"/>
      <c r="H19" s="204">
        <v>0.57999999999999996</v>
      </c>
      <c r="I19" s="237" t="s">
        <v>1854</v>
      </c>
      <c r="J19" s="33"/>
    </row>
    <row r="20" spans="1:10" s="29" customFormat="1" x14ac:dyDescent="0.35">
      <c r="A20" s="240">
        <v>7</v>
      </c>
      <c r="B20" s="246" t="s">
        <v>584</v>
      </c>
      <c r="C20" s="204">
        <f t="shared" si="0"/>
        <v>2.23</v>
      </c>
      <c r="D20" s="204"/>
      <c r="E20" s="204"/>
      <c r="F20" s="204"/>
      <c r="G20" s="204"/>
      <c r="H20" s="204">
        <v>2.23</v>
      </c>
      <c r="I20" s="237" t="s">
        <v>1855</v>
      </c>
      <c r="J20" s="33"/>
    </row>
    <row r="21" spans="1:10" s="29" customFormat="1" x14ac:dyDescent="0.35">
      <c r="A21" s="242">
        <v>8</v>
      </c>
      <c r="B21" s="246" t="s">
        <v>585</v>
      </c>
      <c r="C21" s="204">
        <f t="shared" si="0"/>
        <v>1.44</v>
      </c>
      <c r="D21" s="204">
        <v>0.84</v>
      </c>
      <c r="E21" s="204"/>
      <c r="F21" s="204"/>
      <c r="G21" s="204"/>
      <c r="H21" s="204">
        <v>0.6</v>
      </c>
      <c r="I21" s="232" t="s">
        <v>1856</v>
      </c>
      <c r="J21" s="33"/>
    </row>
    <row r="22" spans="1:10" s="29" customFormat="1" x14ac:dyDescent="0.35">
      <c r="A22" s="240">
        <v>9</v>
      </c>
      <c r="B22" s="246" t="s">
        <v>586</v>
      </c>
      <c r="C22" s="204">
        <f t="shared" si="0"/>
        <v>2.76</v>
      </c>
      <c r="D22" s="204"/>
      <c r="E22" s="204"/>
      <c r="F22" s="204"/>
      <c r="G22" s="204"/>
      <c r="H22" s="204">
        <v>2.76</v>
      </c>
      <c r="I22" s="232" t="s">
        <v>1857</v>
      </c>
      <c r="J22" s="33"/>
    </row>
    <row r="23" spans="1:10" s="29" customFormat="1" ht="77.5" x14ac:dyDescent="0.35">
      <c r="A23" s="242">
        <v>10</v>
      </c>
      <c r="B23" s="246" t="s">
        <v>587</v>
      </c>
      <c r="C23" s="204">
        <f t="shared" si="0"/>
        <v>1.99</v>
      </c>
      <c r="D23" s="204"/>
      <c r="E23" s="204"/>
      <c r="F23" s="204"/>
      <c r="G23" s="204"/>
      <c r="H23" s="204">
        <v>1.99</v>
      </c>
      <c r="I23" s="232" t="s">
        <v>1858</v>
      </c>
      <c r="J23" s="33"/>
    </row>
    <row r="24" spans="1:10" s="29" customFormat="1" ht="31" x14ac:dyDescent="0.35">
      <c r="A24" s="240">
        <v>11</v>
      </c>
      <c r="B24" s="246" t="s">
        <v>588</v>
      </c>
      <c r="C24" s="204">
        <f t="shared" si="0"/>
        <v>1</v>
      </c>
      <c r="D24" s="204"/>
      <c r="E24" s="204"/>
      <c r="F24" s="204"/>
      <c r="G24" s="204"/>
      <c r="H24" s="204">
        <v>1</v>
      </c>
      <c r="I24" s="951" t="s">
        <v>1636</v>
      </c>
      <c r="J24" s="33"/>
    </row>
    <row r="25" spans="1:10" x14ac:dyDescent="0.35">
      <c r="A25" s="37">
        <f>+A24+A12</f>
        <v>13</v>
      </c>
      <c r="B25" s="38" t="s">
        <v>589</v>
      </c>
      <c r="C25" s="36">
        <f>+C13+C10</f>
        <v>70.359999999999985</v>
      </c>
      <c r="D25" s="36">
        <f>+D13+D10</f>
        <v>2.58</v>
      </c>
      <c r="E25" s="36"/>
      <c r="F25" s="36"/>
      <c r="G25" s="36"/>
      <c r="H25" s="36">
        <f>+H13+H10</f>
        <v>67.779999999999987</v>
      </c>
      <c r="I25" s="38"/>
      <c r="J25" s="39"/>
    </row>
    <row r="26" spans="1:10" ht="5.25" customHeight="1" x14ac:dyDescent="0.35"/>
    <row r="27" spans="1:10" x14ac:dyDescent="0.35">
      <c r="H27" s="970" t="str">
        <f>+TH!H81</f>
        <v>HỘI ĐỒNG NHÂN DÂN TỈNH</v>
      </c>
      <c r="I27" s="970"/>
      <c r="J27" s="970"/>
    </row>
  </sheetData>
  <mergeCells count="15">
    <mergeCell ref="A1:B1"/>
    <mergeCell ref="A2:B2"/>
    <mergeCell ref="H27:J27"/>
    <mergeCell ref="A4:J4"/>
    <mergeCell ref="E1:J1"/>
    <mergeCell ref="E2:J2"/>
    <mergeCell ref="A3:J3"/>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22"/>
  <sheetViews>
    <sheetView topLeftCell="A7" zoomScaleNormal="100" workbookViewId="0">
      <selection activeCell="I11" sqref="I11:I19"/>
    </sheetView>
  </sheetViews>
  <sheetFormatPr defaultColWidth="9.1796875" defaultRowHeight="15.5" x14ac:dyDescent="0.35"/>
  <cols>
    <col min="1" max="1" width="5" style="21" customWidth="1"/>
    <col min="2" max="2" width="33.54296875" style="21" customWidth="1"/>
    <col min="3" max="3" width="18.54296875" style="21" customWidth="1"/>
    <col min="4" max="4" width="8.1796875" style="21" customWidth="1"/>
    <col min="5" max="5" width="6.54296875" style="21" customWidth="1"/>
    <col min="6" max="6" width="6.26953125" style="21" customWidth="1"/>
    <col min="7" max="7" width="7.26953125" style="21" customWidth="1"/>
    <col min="8" max="8" width="10.81640625" style="21" customWidth="1"/>
    <col min="9" max="9" width="26.1796875" style="21" customWidth="1"/>
    <col min="10" max="10" width="13.7265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7.5" customHeight="1" x14ac:dyDescent="0.35">
      <c r="A3" s="962"/>
      <c r="B3" s="962"/>
      <c r="C3" s="962"/>
      <c r="D3" s="962"/>
      <c r="E3" s="962"/>
      <c r="F3" s="962"/>
      <c r="G3" s="962"/>
      <c r="H3" s="962"/>
      <c r="I3" s="962"/>
      <c r="J3" s="962"/>
    </row>
    <row r="4" spans="1:10" ht="18.75" customHeight="1" x14ac:dyDescent="0.35">
      <c r="A4" s="959" t="s">
        <v>244</v>
      </c>
      <c r="B4" s="959"/>
      <c r="C4" s="959"/>
      <c r="D4" s="959"/>
      <c r="E4" s="959"/>
      <c r="F4" s="959"/>
      <c r="G4" s="959"/>
      <c r="H4" s="959"/>
      <c r="I4" s="959"/>
      <c r="J4" s="959"/>
    </row>
    <row r="5" spans="1:10" x14ac:dyDescent="0.35">
      <c r="A5" s="959" t="s">
        <v>245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11.25" customHeight="1"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197" t="s">
        <v>296</v>
      </c>
      <c r="B10" s="198" t="s">
        <v>301</v>
      </c>
      <c r="C10" s="199">
        <f>SUM(C11:C13)</f>
        <v>18.5</v>
      </c>
      <c r="D10" s="199">
        <f>SUM(D11:D13)</f>
        <v>13.6</v>
      </c>
      <c r="E10" s="199"/>
      <c r="F10" s="199"/>
      <c r="G10" s="199"/>
      <c r="H10" s="199">
        <f>SUM(H11:H13)</f>
        <v>4.9000000000000004</v>
      </c>
      <c r="I10" s="210"/>
      <c r="J10" s="201"/>
    </row>
    <row r="11" spans="1:10" s="29" customFormat="1" ht="31" x14ac:dyDescent="0.35">
      <c r="A11" s="202">
        <v>1</v>
      </c>
      <c r="B11" s="203" t="s">
        <v>551</v>
      </c>
      <c r="C11" s="204">
        <v>16.5</v>
      </c>
      <c r="D11" s="213">
        <v>13.6</v>
      </c>
      <c r="E11" s="213"/>
      <c r="F11" s="213"/>
      <c r="G11" s="213"/>
      <c r="H11" s="213">
        <v>2.9000000000000004</v>
      </c>
      <c r="I11" s="211" t="s">
        <v>552</v>
      </c>
      <c r="J11" s="201"/>
    </row>
    <row r="12" spans="1:10" s="29" customFormat="1" x14ac:dyDescent="0.35">
      <c r="A12" s="202">
        <v>2</v>
      </c>
      <c r="B12" s="203" t="s">
        <v>553</v>
      </c>
      <c r="C12" s="222">
        <v>1</v>
      </c>
      <c r="D12" s="204"/>
      <c r="E12" s="204"/>
      <c r="F12" s="204"/>
      <c r="G12" s="204"/>
      <c r="H12" s="204">
        <v>1</v>
      </c>
      <c r="I12" s="33" t="s">
        <v>1636</v>
      </c>
      <c r="J12" s="201"/>
    </row>
    <row r="13" spans="1:10" s="29" customFormat="1" x14ac:dyDescent="0.35">
      <c r="A13" s="202">
        <v>3</v>
      </c>
      <c r="B13" s="203" t="s">
        <v>555</v>
      </c>
      <c r="C13" s="222">
        <v>1</v>
      </c>
      <c r="D13" s="213"/>
      <c r="E13" s="213"/>
      <c r="F13" s="213"/>
      <c r="G13" s="213"/>
      <c r="H13" s="213">
        <v>1</v>
      </c>
      <c r="I13" s="33" t="s">
        <v>1636</v>
      </c>
      <c r="J13" s="201"/>
    </row>
    <row r="14" spans="1:10" s="29" customFormat="1" x14ac:dyDescent="0.35">
      <c r="A14" s="197" t="s">
        <v>300</v>
      </c>
      <c r="B14" s="198" t="s">
        <v>492</v>
      </c>
      <c r="C14" s="199">
        <f>SUM(C15)</f>
        <v>25</v>
      </c>
      <c r="D14" s="199">
        <f>SUM(D15)</f>
        <v>15</v>
      </c>
      <c r="E14" s="199"/>
      <c r="F14" s="199"/>
      <c r="G14" s="199"/>
      <c r="H14" s="199">
        <f>SUM(H15)</f>
        <v>10</v>
      </c>
      <c r="I14" s="210"/>
      <c r="J14" s="201"/>
    </row>
    <row r="15" spans="1:10" s="29" customFormat="1" x14ac:dyDescent="0.35">
      <c r="A15" s="202">
        <v>1</v>
      </c>
      <c r="B15" s="203" t="s">
        <v>556</v>
      </c>
      <c r="C15" s="204">
        <v>25</v>
      </c>
      <c r="D15" s="213">
        <v>15</v>
      </c>
      <c r="E15" s="213"/>
      <c r="F15" s="213"/>
      <c r="G15" s="213"/>
      <c r="H15" s="213">
        <v>10</v>
      </c>
      <c r="I15" s="211" t="s">
        <v>557</v>
      </c>
      <c r="J15" s="223"/>
    </row>
    <row r="16" spans="1:10" s="29" customFormat="1" x14ac:dyDescent="0.35">
      <c r="A16" s="197" t="s">
        <v>304</v>
      </c>
      <c r="B16" s="198" t="s">
        <v>317</v>
      </c>
      <c r="C16" s="224">
        <f>SUM(C17:C19)</f>
        <v>5.2</v>
      </c>
      <c r="D16" s="224"/>
      <c r="E16" s="224"/>
      <c r="F16" s="224"/>
      <c r="G16" s="224"/>
      <c r="H16" s="224">
        <f>SUM(H17:H19)</f>
        <v>5.2</v>
      </c>
      <c r="I16" s="210"/>
      <c r="J16" s="201"/>
    </row>
    <row r="17" spans="1:10" s="29" customFormat="1" x14ac:dyDescent="0.35">
      <c r="A17" s="202">
        <v>1</v>
      </c>
      <c r="B17" s="203" t="s">
        <v>558</v>
      </c>
      <c r="C17" s="204">
        <v>2</v>
      </c>
      <c r="D17" s="204"/>
      <c r="E17" s="204"/>
      <c r="F17" s="204"/>
      <c r="G17" s="204"/>
      <c r="H17" s="204">
        <v>2</v>
      </c>
      <c r="I17" s="211" t="s">
        <v>559</v>
      </c>
      <c r="J17" s="201"/>
    </row>
    <row r="18" spans="1:10" s="29" customFormat="1" ht="31" x14ac:dyDescent="0.35">
      <c r="A18" s="202">
        <v>2</v>
      </c>
      <c r="B18" s="203" t="s">
        <v>560</v>
      </c>
      <c r="C18" s="222">
        <v>2</v>
      </c>
      <c r="D18" s="213"/>
      <c r="E18" s="213"/>
      <c r="F18" s="213"/>
      <c r="G18" s="213"/>
      <c r="H18" s="213">
        <v>2</v>
      </c>
      <c r="I18" s="211" t="s">
        <v>561</v>
      </c>
      <c r="J18" s="223"/>
    </row>
    <row r="19" spans="1:10" s="29" customFormat="1" ht="31" x14ac:dyDescent="0.35">
      <c r="A19" s="202">
        <v>3</v>
      </c>
      <c r="B19" s="203" t="s">
        <v>562</v>
      </c>
      <c r="C19" s="222">
        <v>1.2</v>
      </c>
      <c r="D19" s="204"/>
      <c r="E19" s="204"/>
      <c r="F19" s="204"/>
      <c r="G19" s="204"/>
      <c r="H19" s="204">
        <v>1.2</v>
      </c>
      <c r="I19" s="211" t="s">
        <v>563</v>
      </c>
      <c r="J19" s="201"/>
    </row>
    <row r="20" spans="1:10" x14ac:dyDescent="0.35">
      <c r="A20" s="37">
        <f>+A19+A15+A13</f>
        <v>7</v>
      </c>
      <c r="B20" s="38" t="s">
        <v>453</v>
      </c>
      <c r="C20" s="36">
        <f>+C16+C14+C10</f>
        <v>48.7</v>
      </c>
      <c r="D20" s="36">
        <f>+D16+D14+D10</f>
        <v>28.6</v>
      </c>
      <c r="E20" s="36"/>
      <c r="F20" s="36"/>
      <c r="G20" s="36"/>
      <c r="H20" s="36">
        <f>+H16+H14+H10</f>
        <v>20.100000000000001</v>
      </c>
      <c r="I20" s="38"/>
      <c r="J20" s="39"/>
    </row>
    <row r="22" spans="1:10" x14ac:dyDescent="0.35">
      <c r="I22" s="970" t="str">
        <f>+TH!H81</f>
        <v>HỘI ĐỒNG NHÂN DÂN TỈNH</v>
      </c>
      <c r="J22" s="970"/>
    </row>
  </sheetData>
  <mergeCells count="15">
    <mergeCell ref="I22:J22"/>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29"/>
  <sheetViews>
    <sheetView topLeftCell="A10" zoomScaleNormal="100" workbookViewId="0">
      <selection activeCell="J20" sqref="J20"/>
    </sheetView>
  </sheetViews>
  <sheetFormatPr defaultColWidth="9.1796875" defaultRowHeight="15.5" x14ac:dyDescent="0.35"/>
  <cols>
    <col min="1" max="1" width="5" style="21" customWidth="1"/>
    <col min="2" max="2" width="36.7265625" style="21" customWidth="1"/>
    <col min="3" max="3" width="15.81640625" style="21" customWidth="1"/>
    <col min="4" max="4" width="7.453125" style="21" customWidth="1"/>
    <col min="5" max="5" width="6.54296875" style="21" customWidth="1"/>
    <col min="6" max="7" width="6.26953125" style="21" customWidth="1"/>
    <col min="8" max="8" width="9.81640625" style="21" customWidth="1"/>
    <col min="9" max="9" width="12.54296875" style="21" customWidth="1"/>
    <col min="10" max="10" width="31.4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246</v>
      </c>
      <c r="B4" s="959"/>
      <c r="C4" s="959"/>
      <c r="D4" s="959"/>
      <c r="E4" s="959"/>
      <c r="F4" s="959"/>
      <c r="G4" s="959"/>
      <c r="H4" s="959"/>
      <c r="I4" s="959"/>
      <c r="J4" s="959"/>
    </row>
    <row r="5" spans="1:10" x14ac:dyDescent="0.35">
      <c r="A5" s="959" t="s">
        <v>247</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247" t="s">
        <v>296</v>
      </c>
      <c r="B10" s="248" t="s">
        <v>317</v>
      </c>
      <c r="C10" s="225">
        <f>+D10+H10</f>
        <v>12.77</v>
      </c>
      <c r="D10" s="225">
        <f>SUM(D11:D17)</f>
        <v>2.6</v>
      </c>
      <c r="E10" s="225"/>
      <c r="F10" s="225"/>
      <c r="G10" s="225"/>
      <c r="H10" s="225">
        <f>SUM(H11:H17)</f>
        <v>10.17</v>
      </c>
      <c r="I10" s="236"/>
      <c r="J10" s="201"/>
    </row>
    <row r="11" spans="1:10" s="29" customFormat="1" ht="31" x14ac:dyDescent="0.35">
      <c r="A11" s="72">
        <v>1</v>
      </c>
      <c r="B11" s="76" t="s">
        <v>590</v>
      </c>
      <c r="C11" s="226">
        <f>+D11+H11</f>
        <v>0.87</v>
      </c>
      <c r="D11" s="226"/>
      <c r="E11" s="226"/>
      <c r="F11" s="226"/>
      <c r="G11" s="226"/>
      <c r="H11" s="226">
        <v>0.87</v>
      </c>
      <c r="I11" s="232" t="s">
        <v>1859</v>
      </c>
      <c r="J11" s="201"/>
    </row>
    <row r="12" spans="1:10" s="29" customFormat="1" ht="46.5" x14ac:dyDescent="0.35">
      <c r="A12" s="72">
        <v>2</v>
      </c>
      <c r="B12" s="76" t="s">
        <v>591</v>
      </c>
      <c r="C12" s="226">
        <f t="shared" ref="C12:C26" si="0">+D12+H12</f>
        <v>1</v>
      </c>
      <c r="D12" s="226"/>
      <c r="E12" s="226"/>
      <c r="F12" s="226"/>
      <c r="G12" s="226"/>
      <c r="H12" s="226">
        <v>1</v>
      </c>
      <c r="I12" s="232" t="s">
        <v>1636</v>
      </c>
      <c r="J12" s="201"/>
    </row>
    <row r="13" spans="1:10" s="29" customFormat="1" ht="31" x14ac:dyDescent="0.35">
      <c r="A13" s="72">
        <v>3</v>
      </c>
      <c r="B13" s="76" t="s">
        <v>592</v>
      </c>
      <c r="C13" s="226">
        <f t="shared" si="0"/>
        <v>2.2999999999999998</v>
      </c>
      <c r="D13" s="226"/>
      <c r="E13" s="226"/>
      <c r="F13" s="226"/>
      <c r="G13" s="226"/>
      <c r="H13" s="226">
        <v>2.2999999999999998</v>
      </c>
      <c r="I13" s="232" t="s">
        <v>1860</v>
      </c>
      <c r="J13" s="201"/>
    </row>
    <row r="14" spans="1:10" s="29" customFormat="1" x14ac:dyDescent="0.35">
      <c r="A14" s="72">
        <v>4</v>
      </c>
      <c r="B14" s="76" t="s">
        <v>593</v>
      </c>
      <c r="C14" s="226">
        <f t="shared" si="0"/>
        <v>3.4</v>
      </c>
      <c r="D14" s="226"/>
      <c r="E14" s="226"/>
      <c r="F14" s="226"/>
      <c r="G14" s="226"/>
      <c r="H14" s="226">
        <v>3.4</v>
      </c>
      <c r="I14" s="232" t="s">
        <v>597</v>
      </c>
      <c r="J14" s="201"/>
    </row>
    <row r="15" spans="1:10" s="29" customFormat="1" ht="31" x14ac:dyDescent="0.35">
      <c r="A15" s="72">
        <v>5</v>
      </c>
      <c r="B15" s="76" t="s">
        <v>594</v>
      </c>
      <c r="C15" s="226">
        <f t="shared" si="0"/>
        <v>1.6</v>
      </c>
      <c r="D15" s="226"/>
      <c r="E15" s="226"/>
      <c r="F15" s="226"/>
      <c r="G15" s="226"/>
      <c r="H15" s="226">
        <v>1.6</v>
      </c>
      <c r="I15" s="232" t="s">
        <v>1682</v>
      </c>
      <c r="J15" s="201"/>
    </row>
    <row r="16" spans="1:10" s="29" customFormat="1" x14ac:dyDescent="0.35">
      <c r="A16" s="72">
        <v>6</v>
      </c>
      <c r="B16" s="76" t="s">
        <v>595</v>
      </c>
      <c r="C16" s="226">
        <f t="shared" si="0"/>
        <v>1</v>
      </c>
      <c r="D16" s="226"/>
      <c r="E16" s="226"/>
      <c r="F16" s="226"/>
      <c r="G16" s="226"/>
      <c r="H16" s="226">
        <v>1</v>
      </c>
      <c r="I16" s="232" t="s">
        <v>1861</v>
      </c>
      <c r="J16" s="201"/>
    </row>
    <row r="17" spans="1:10" s="29" customFormat="1" x14ac:dyDescent="0.35">
      <c r="A17" s="72">
        <v>7</v>
      </c>
      <c r="B17" s="76" t="s">
        <v>596</v>
      </c>
      <c r="C17" s="226">
        <f t="shared" si="0"/>
        <v>2.6</v>
      </c>
      <c r="D17" s="226">
        <v>2.6</v>
      </c>
      <c r="E17" s="226"/>
      <c r="F17" s="226"/>
      <c r="G17" s="226"/>
      <c r="H17" s="226"/>
      <c r="I17" s="232" t="s">
        <v>597</v>
      </c>
      <c r="J17" s="201"/>
    </row>
    <row r="18" spans="1:10" s="29" customFormat="1" x14ac:dyDescent="0.35">
      <c r="A18" s="247" t="s">
        <v>300</v>
      </c>
      <c r="B18" s="248" t="s">
        <v>1597</v>
      </c>
      <c r="C18" s="225">
        <f>+D18+H18</f>
        <v>2</v>
      </c>
      <c r="D18" s="225">
        <f>SUM(D19)</f>
        <v>2</v>
      </c>
      <c r="E18" s="225"/>
      <c r="F18" s="225"/>
      <c r="G18" s="225"/>
      <c r="H18" s="225"/>
      <c r="I18" s="236"/>
      <c r="J18" s="201"/>
    </row>
    <row r="19" spans="1:10" s="29" customFormat="1" ht="46.5" x14ac:dyDescent="0.35">
      <c r="A19" s="72">
        <v>1</v>
      </c>
      <c r="B19" s="76" t="s">
        <v>598</v>
      </c>
      <c r="C19" s="226">
        <f t="shared" si="0"/>
        <v>2</v>
      </c>
      <c r="D19" s="226">
        <v>2</v>
      </c>
      <c r="E19" s="226"/>
      <c r="F19" s="226"/>
      <c r="G19" s="226"/>
      <c r="H19" s="226"/>
      <c r="I19" s="232" t="s">
        <v>1862</v>
      </c>
      <c r="J19" s="86" t="s">
        <v>964</v>
      </c>
    </row>
    <row r="20" spans="1:10" s="29" customFormat="1" x14ac:dyDescent="0.35">
      <c r="A20" s="247" t="s">
        <v>304</v>
      </c>
      <c r="B20" s="248" t="s">
        <v>301</v>
      </c>
      <c r="C20" s="225">
        <f>+D20+H20</f>
        <v>6</v>
      </c>
      <c r="D20" s="225"/>
      <c r="E20" s="225"/>
      <c r="F20" s="225"/>
      <c r="G20" s="225"/>
      <c r="H20" s="225">
        <f>SUM(H21)</f>
        <v>6</v>
      </c>
      <c r="I20" s="236"/>
      <c r="J20" s="201"/>
    </row>
    <row r="21" spans="1:10" s="29" customFormat="1" ht="46.5" x14ac:dyDescent="0.35">
      <c r="A21" s="72">
        <v>1</v>
      </c>
      <c r="B21" s="76" t="s">
        <v>599</v>
      </c>
      <c r="C21" s="226">
        <f t="shared" si="0"/>
        <v>6</v>
      </c>
      <c r="D21" s="226"/>
      <c r="E21" s="226"/>
      <c r="F21" s="226"/>
      <c r="G21" s="226"/>
      <c r="H21" s="226">
        <v>6</v>
      </c>
      <c r="I21" s="232" t="s">
        <v>1636</v>
      </c>
      <c r="J21" s="223"/>
    </row>
    <row r="22" spans="1:10" s="29" customFormat="1" x14ac:dyDescent="0.35">
      <c r="A22" s="247" t="s">
        <v>327</v>
      </c>
      <c r="B22" s="248" t="s">
        <v>600</v>
      </c>
      <c r="C22" s="225">
        <f>+D22+H22</f>
        <v>55.55</v>
      </c>
      <c r="D22" s="225"/>
      <c r="E22" s="225"/>
      <c r="F22" s="225"/>
      <c r="G22" s="225"/>
      <c r="H22" s="225">
        <f>SUM(H23)</f>
        <v>55.55</v>
      </c>
      <c r="I22" s="236"/>
      <c r="J22" s="201"/>
    </row>
    <row r="23" spans="1:10" s="29" customFormat="1" ht="46.5" x14ac:dyDescent="0.35">
      <c r="A23" s="72">
        <v>1</v>
      </c>
      <c r="B23" s="76" t="s">
        <v>601</v>
      </c>
      <c r="C23" s="226">
        <f t="shared" si="0"/>
        <v>55.55</v>
      </c>
      <c r="D23" s="226"/>
      <c r="E23" s="226"/>
      <c r="F23" s="226"/>
      <c r="G23" s="226"/>
      <c r="H23" s="226">
        <v>55.55</v>
      </c>
      <c r="I23" s="232" t="s">
        <v>1636</v>
      </c>
      <c r="J23" s="86" t="s">
        <v>964</v>
      </c>
    </row>
    <row r="24" spans="1:10" s="29" customFormat="1" x14ac:dyDescent="0.35">
      <c r="A24" s="247" t="s">
        <v>386</v>
      </c>
      <c r="B24" s="248" t="s">
        <v>602</v>
      </c>
      <c r="C24" s="225">
        <f>+D24+H24</f>
        <v>5.4</v>
      </c>
      <c r="D24" s="225"/>
      <c r="E24" s="225"/>
      <c r="F24" s="225"/>
      <c r="G24" s="225"/>
      <c r="H24" s="225">
        <f>SUM(H25:H26)</f>
        <v>5.4</v>
      </c>
      <c r="I24" s="949"/>
      <c r="J24" s="201"/>
    </row>
    <row r="25" spans="1:10" s="29" customFormat="1" ht="31" x14ac:dyDescent="0.35">
      <c r="A25" s="72">
        <v>1</v>
      </c>
      <c r="B25" s="76" t="s">
        <v>603</v>
      </c>
      <c r="C25" s="226">
        <f t="shared" si="0"/>
        <v>3.8</v>
      </c>
      <c r="D25" s="226"/>
      <c r="E25" s="226"/>
      <c r="F25" s="226"/>
      <c r="G25" s="226"/>
      <c r="H25" s="226">
        <v>3.8</v>
      </c>
      <c r="I25" s="232" t="s">
        <v>1863</v>
      </c>
      <c r="J25" s="223"/>
    </row>
    <row r="26" spans="1:10" s="29" customFormat="1" ht="31" x14ac:dyDescent="0.35">
      <c r="A26" s="72">
        <v>2</v>
      </c>
      <c r="B26" s="76" t="s">
        <v>604</v>
      </c>
      <c r="C26" s="226">
        <f t="shared" si="0"/>
        <v>1.6</v>
      </c>
      <c r="D26" s="227"/>
      <c r="E26" s="227"/>
      <c r="F26" s="227"/>
      <c r="G26" s="227"/>
      <c r="H26" s="227">
        <v>1.6</v>
      </c>
      <c r="I26" s="232" t="s">
        <v>1859</v>
      </c>
      <c r="J26" s="223"/>
    </row>
    <row r="27" spans="1:10" x14ac:dyDescent="0.35">
      <c r="A27" s="37">
        <f>+A26+A23+A21+A19+A17</f>
        <v>12</v>
      </c>
      <c r="B27" s="38" t="s">
        <v>605</v>
      </c>
      <c r="C27" s="95">
        <f>+C24+C22+C20+C18+C10</f>
        <v>81.719999999999985</v>
      </c>
      <c r="D27" s="95">
        <f>+D24+D22+D20+D18+D10</f>
        <v>4.5999999999999996</v>
      </c>
      <c r="E27" s="95"/>
      <c r="F27" s="95"/>
      <c r="G27" s="95"/>
      <c r="H27" s="95">
        <f>+H24+H22+H20+H18+H10</f>
        <v>77.11999999999999</v>
      </c>
      <c r="I27" s="38"/>
      <c r="J27" s="39"/>
    </row>
    <row r="29" spans="1:10" x14ac:dyDescent="0.35">
      <c r="I29" s="970" t="str">
        <f>+TH!H81</f>
        <v>HỘI ĐỒNG NHÂN DÂN TỈNH</v>
      </c>
      <c r="J29" s="970"/>
    </row>
  </sheetData>
  <mergeCells count="15">
    <mergeCell ref="I29:J29"/>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J18"/>
  <sheetViews>
    <sheetView topLeftCell="A7" zoomScale="115" zoomScaleNormal="115" workbookViewId="0">
      <selection activeCell="C11" sqref="C11"/>
    </sheetView>
  </sheetViews>
  <sheetFormatPr defaultColWidth="9.1796875" defaultRowHeight="15.5" x14ac:dyDescent="0.35"/>
  <cols>
    <col min="1" max="1" width="5" style="21" customWidth="1"/>
    <col min="2" max="2" width="32.81640625" style="21" customWidth="1"/>
    <col min="3" max="3" width="21.81640625" style="21" customWidth="1"/>
    <col min="4" max="4" width="8.1796875" style="21" customWidth="1"/>
    <col min="5" max="5" width="7.26953125" style="21" customWidth="1"/>
    <col min="6" max="6" width="7.453125" style="21" customWidth="1"/>
    <col min="7" max="7" width="8.1796875" style="21" customWidth="1"/>
    <col min="8" max="8" width="9.81640625" style="21" bestFit="1" customWidth="1"/>
    <col min="9" max="9" width="22.453125" style="21" customWidth="1"/>
    <col min="10" max="10" width="9.81640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248</v>
      </c>
      <c r="B4" s="959"/>
      <c r="C4" s="959"/>
      <c r="D4" s="959"/>
      <c r="E4" s="959"/>
      <c r="F4" s="959"/>
      <c r="G4" s="959"/>
      <c r="H4" s="959"/>
      <c r="I4" s="959"/>
      <c r="J4" s="959"/>
    </row>
    <row r="5" spans="1:10" x14ac:dyDescent="0.35">
      <c r="A5" s="959" t="s">
        <v>249</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42" customHeight="1" x14ac:dyDescent="0.35">
      <c r="A9" s="972"/>
      <c r="B9" s="973"/>
      <c r="C9" s="974"/>
      <c r="D9" s="23" t="s">
        <v>7</v>
      </c>
      <c r="E9" s="23" t="s">
        <v>18</v>
      </c>
      <c r="F9" s="23" t="s">
        <v>9</v>
      </c>
      <c r="G9" s="23" t="s">
        <v>10</v>
      </c>
      <c r="H9" s="23" t="s">
        <v>11</v>
      </c>
      <c r="I9" s="976"/>
      <c r="J9" s="972"/>
    </row>
    <row r="10" spans="1:10" s="29" customFormat="1" ht="26.25" customHeight="1" x14ac:dyDescent="0.35">
      <c r="A10" s="34" t="s">
        <v>296</v>
      </c>
      <c r="B10" s="35" t="s">
        <v>297</v>
      </c>
      <c r="C10" s="136">
        <f>SUM(C11:C15)</f>
        <v>10.860000000000001</v>
      </c>
      <c r="D10" s="136">
        <f t="shared" ref="D10:H10" si="0">SUM(D11:D15)</f>
        <v>4.8</v>
      </c>
      <c r="E10" s="136"/>
      <c r="F10" s="136"/>
      <c r="G10" s="136">
        <f t="shared" si="0"/>
        <v>0.89</v>
      </c>
      <c r="H10" s="711">
        <f t="shared" si="0"/>
        <v>5.1700000000000008</v>
      </c>
      <c r="I10" s="27"/>
      <c r="J10" s="28"/>
    </row>
    <row r="11" spans="1:10" s="29" customFormat="1" ht="93" x14ac:dyDescent="0.35">
      <c r="A11" s="33">
        <v>1</v>
      </c>
      <c r="B11" s="803" t="s">
        <v>1478</v>
      </c>
      <c r="C11" s="805">
        <v>1</v>
      </c>
      <c r="D11" s="806"/>
      <c r="E11" s="806"/>
      <c r="F11" s="806"/>
      <c r="G11" s="806"/>
      <c r="H11" s="805">
        <v>1</v>
      </c>
      <c r="I11" s="30" t="s">
        <v>1683</v>
      </c>
      <c r="J11" s="33"/>
    </row>
    <row r="12" spans="1:10" s="29" customFormat="1" ht="36.75" customHeight="1" x14ac:dyDescent="0.35">
      <c r="A12" s="33">
        <v>2</v>
      </c>
      <c r="B12" s="804" t="s">
        <v>317</v>
      </c>
      <c r="C12" s="805">
        <f>D12+E12+F12+G12+H12</f>
        <v>3.96</v>
      </c>
      <c r="D12" s="806">
        <v>0.66</v>
      </c>
      <c r="E12" s="806"/>
      <c r="F12" s="806"/>
      <c r="G12" s="806"/>
      <c r="H12" s="805">
        <v>3.3</v>
      </c>
      <c r="I12" s="30" t="s">
        <v>1684</v>
      </c>
      <c r="J12" s="33"/>
    </row>
    <row r="13" spans="1:10" s="29" customFormat="1" ht="46.5" x14ac:dyDescent="0.35">
      <c r="A13" s="33">
        <v>3</v>
      </c>
      <c r="B13" s="804" t="s">
        <v>317</v>
      </c>
      <c r="C13" s="805">
        <f>D13+E13+F13+G13+H13</f>
        <v>1.61</v>
      </c>
      <c r="D13" s="807">
        <v>1.34</v>
      </c>
      <c r="E13" s="808"/>
      <c r="F13" s="808"/>
      <c r="G13" s="808"/>
      <c r="H13" s="805">
        <v>0.27</v>
      </c>
      <c r="I13" s="30" t="s">
        <v>1685</v>
      </c>
      <c r="J13" s="33"/>
    </row>
    <row r="14" spans="1:10" s="29" customFormat="1" ht="36.75" customHeight="1" x14ac:dyDescent="0.35">
      <c r="A14" s="33">
        <v>4</v>
      </c>
      <c r="B14" s="804" t="s">
        <v>317</v>
      </c>
      <c r="C14" s="805">
        <f>D14+E14+F14+G14+H14</f>
        <v>2.9</v>
      </c>
      <c r="D14" s="809">
        <v>2.5</v>
      </c>
      <c r="E14" s="809"/>
      <c r="F14" s="809"/>
      <c r="G14" s="809"/>
      <c r="H14" s="805">
        <v>0.4</v>
      </c>
      <c r="I14" s="30" t="s">
        <v>1686</v>
      </c>
      <c r="J14" s="33"/>
    </row>
    <row r="15" spans="1:10" s="29" customFormat="1" ht="36.75" customHeight="1" x14ac:dyDescent="0.35">
      <c r="A15" s="33">
        <v>5</v>
      </c>
      <c r="B15" s="804" t="s">
        <v>317</v>
      </c>
      <c r="C15" s="805">
        <f>D15+E15+F15+G15+H15</f>
        <v>1.39</v>
      </c>
      <c r="D15" s="806">
        <v>0.3</v>
      </c>
      <c r="E15" s="806"/>
      <c r="F15" s="806"/>
      <c r="G15" s="806">
        <v>0.89</v>
      </c>
      <c r="H15" s="805">
        <v>0.2</v>
      </c>
      <c r="I15" s="30" t="s">
        <v>1687</v>
      </c>
      <c r="J15" s="33"/>
    </row>
    <row r="16" spans="1:10" ht="36" customHeight="1" x14ac:dyDescent="0.35">
      <c r="A16" s="37">
        <f>+A15</f>
        <v>5</v>
      </c>
      <c r="B16" s="38" t="s">
        <v>303</v>
      </c>
      <c r="C16" s="136">
        <f>+C10</f>
        <v>10.860000000000001</v>
      </c>
      <c r="D16" s="136">
        <f>+D10</f>
        <v>4.8</v>
      </c>
      <c r="E16" s="136"/>
      <c r="F16" s="136"/>
      <c r="G16" s="136">
        <f>+G10</f>
        <v>0.89</v>
      </c>
      <c r="H16" s="136">
        <f>+H10</f>
        <v>5.1700000000000008</v>
      </c>
      <c r="I16" s="38"/>
      <c r="J16" s="39"/>
    </row>
    <row r="18" spans="8:10" x14ac:dyDescent="0.35">
      <c r="H18" s="970" t="str">
        <f>+TH!H81</f>
        <v>HỘI ĐỒNG NHÂN DÂN TỈNH</v>
      </c>
      <c r="I18" s="970"/>
      <c r="J18" s="970"/>
    </row>
  </sheetData>
  <mergeCells count="15">
    <mergeCell ref="H18:J18"/>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J17"/>
  <sheetViews>
    <sheetView topLeftCell="A3" zoomScaleNormal="100" workbookViewId="0">
      <selection activeCell="I14" sqref="I14"/>
    </sheetView>
  </sheetViews>
  <sheetFormatPr defaultColWidth="9.1796875" defaultRowHeight="15.5" x14ac:dyDescent="0.35"/>
  <cols>
    <col min="1" max="1" width="5" style="21" customWidth="1"/>
    <col min="2" max="2" width="36.81640625" style="21" customWidth="1"/>
    <col min="3" max="3" width="16.7265625" style="21" customWidth="1"/>
    <col min="4" max="4" width="7.453125" style="21" customWidth="1"/>
    <col min="5" max="5" width="7.26953125" style="21" customWidth="1"/>
    <col min="6" max="6" width="7.7265625" style="21" customWidth="1"/>
    <col min="7" max="7" width="6.81640625" style="21" customWidth="1"/>
    <col min="8" max="8" width="9.81640625" style="21" customWidth="1"/>
    <col min="9" max="9" width="12" style="21" customWidth="1"/>
    <col min="10" max="10" width="29.542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250</v>
      </c>
      <c r="B4" s="959"/>
      <c r="C4" s="959"/>
      <c r="D4" s="959"/>
      <c r="E4" s="959"/>
      <c r="F4" s="959"/>
      <c r="G4" s="959"/>
      <c r="H4" s="959"/>
      <c r="I4" s="959"/>
      <c r="J4" s="959"/>
    </row>
    <row r="5" spans="1:10" x14ac:dyDescent="0.35">
      <c r="A5" s="959" t="s">
        <v>251</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ht="23.25" customHeight="1" x14ac:dyDescent="0.35">
      <c r="A10" s="93" t="s">
        <v>296</v>
      </c>
      <c r="B10" s="94" t="s">
        <v>318</v>
      </c>
      <c r="C10" s="36">
        <f>+D10+E10+F10+G10+H10</f>
        <v>7.1499999999999995</v>
      </c>
      <c r="D10" s="36">
        <f t="shared" ref="D10:G10" si="0">+D11+D12+D13+D14</f>
        <v>0.11000000000000001</v>
      </c>
      <c r="E10" s="36"/>
      <c r="F10" s="36">
        <f t="shared" si="0"/>
        <v>3.84</v>
      </c>
      <c r="G10" s="36">
        <f t="shared" si="0"/>
        <v>3.15</v>
      </c>
      <c r="H10" s="36">
        <f>+H11+H12+H13+H14</f>
        <v>0.05</v>
      </c>
      <c r="I10" s="96"/>
      <c r="J10" s="59"/>
    </row>
    <row r="11" spans="1:10" s="29" customFormat="1" ht="46.5" x14ac:dyDescent="0.35">
      <c r="A11" s="177">
        <v>1</v>
      </c>
      <c r="B11" s="675" t="s">
        <v>1489</v>
      </c>
      <c r="C11" s="187">
        <f t="shared" ref="C11:C14" si="1">+D11+E11+F11+G11+H11</f>
        <v>6.99</v>
      </c>
      <c r="D11" s="187"/>
      <c r="E11" s="187"/>
      <c r="F11" s="187">
        <v>3.84</v>
      </c>
      <c r="G11" s="187">
        <v>3.15</v>
      </c>
      <c r="H11" s="187"/>
      <c r="I11" s="102" t="s">
        <v>1688</v>
      </c>
      <c r="J11" s="86" t="s">
        <v>964</v>
      </c>
    </row>
    <row r="12" spans="1:10" s="29" customFormat="1" ht="77.5" x14ac:dyDescent="0.35">
      <c r="A12" s="177">
        <v>2</v>
      </c>
      <c r="B12" s="675" t="s">
        <v>1490</v>
      </c>
      <c r="C12" s="187">
        <f t="shared" si="1"/>
        <v>0.04</v>
      </c>
      <c r="D12" s="187">
        <v>0.03</v>
      </c>
      <c r="E12" s="187"/>
      <c r="F12" s="187"/>
      <c r="G12" s="187"/>
      <c r="H12" s="187">
        <v>0.01</v>
      </c>
      <c r="I12" s="102" t="s">
        <v>1689</v>
      </c>
      <c r="J12" s="86" t="s">
        <v>964</v>
      </c>
    </row>
    <row r="13" spans="1:10" s="29" customFormat="1" ht="62" x14ac:dyDescent="0.35">
      <c r="A13" s="177">
        <v>3</v>
      </c>
      <c r="B13" s="675" t="s">
        <v>1495</v>
      </c>
      <c r="C13" s="187">
        <f t="shared" si="1"/>
        <v>0.06</v>
      </c>
      <c r="D13" s="187">
        <v>0.04</v>
      </c>
      <c r="E13" s="187"/>
      <c r="F13" s="187"/>
      <c r="G13" s="187"/>
      <c r="H13" s="187">
        <v>0.02</v>
      </c>
      <c r="I13" s="102" t="s">
        <v>1689</v>
      </c>
      <c r="J13" s="86" t="s">
        <v>964</v>
      </c>
    </row>
    <row r="14" spans="1:10" s="29" customFormat="1" ht="62" x14ac:dyDescent="0.35">
      <c r="A14" s="177">
        <v>4</v>
      </c>
      <c r="B14" s="675" t="s">
        <v>1491</v>
      </c>
      <c r="C14" s="187">
        <f t="shared" si="1"/>
        <v>0.06</v>
      </c>
      <c r="D14" s="187">
        <v>0.04</v>
      </c>
      <c r="E14" s="187"/>
      <c r="F14" s="187"/>
      <c r="G14" s="187"/>
      <c r="H14" s="187">
        <v>0.02</v>
      </c>
      <c r="I14" s="102" t="s">
        <v>1689</v>
      </c>
      <c r="J14" s="86" t="s">
        <v>964</v>
      </c>
    </row>
    <row r="15" spans="1:10" x14ac:dyDescent="0.35">
      <c r="A15" s="37">
        <f>+A14</f>
        <v>4</v>
      </c>
      <c r="B15" s="38" t="s">
        <v>338</v>
      </c>
      <c r="C15" s="36">
        <f>+C10</f>
        <v>7.1499999999999995</v>
      </c>
      <c r="D15" s="36">
        <f t="shared" ref="D15:H15" si="2">+D10</f>
        <v>0.11000000000000001</v>
      </c>
      <c r="E15" s="36"/>
      <c r="F15" s="36">
        <f t="shared" si="2"/>
        <v>3.84</v>
      </c>
      <c r="G15" s="36">
        <f t="shared" si="2"/>
        <v>3.15</v>
      </c>
      <c r="H15" s="36">
        <f t="shared" si="2"/>
        <v>0.05</v>
      </c>
      <c r="I15" s="38"/>
      <c r="J15" s="39"/>
    </row>
    <row r="17" spans="9:10" x14ac:dyDescent="0.35">
      <c r="I17" s="970" t="str">
        <f>+TH!H81</f>
        <v>HỘI ĐỒNG NHÂN DÂN TỈNH</v>
      </c>
      <c r="J17" s="970"/>
    </row>
  </sheetData>
  <mergeCells count="15">
    <mergeCell ref="I17:J17"/>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J20"/>
  <sheetViews>
    <sheetView topLeftCell="A4" zoomScaleNormal="100" workbookViewId="0">
      <selection activeCell="B14" sqref="B14"/>
    </sheetView>
  </sheetViews>
  <sheetFormatPr defaultColWidth="9.1796875" defaultRowHeight="15.5" x14ac:dyDescent="0.35"/>
  <cols>
    <col min="1" max="1" width="5" style="21" customWidth="1"/>
    <col min="2" max="2" width="32.54296875" style="21" customWidth="1"/>
    <col min="3" max="3" width="16" style="21" customWidth="1"/>
    <col min="4" max="4" width="7.453125" style="21" customWidth="1"/>
    <col min="5" max="5" width="6.54296875" style="21" customWidth="1"/>
    <col min="6" max="7" width="6.26953125" style="21" customWidth="1"/>
    <col min="8" max="8" width="10.1796875" style="21" customWidth="1"/>
    <col min="9" max="9" width="21.453125" style="21" customWidth="1"/>
    <col min="10" max="10" width="28.7265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252</v>
      </c>
      <c r="B4" s="959"/>
      <c r="C4" s="959"/>
      <c r="D4" s="959"/>
      <c r="E4" s="959"/>
      <c r="F4" s="959"/>
      <c r="G4" s="959"/>
      <c r="H4" s="959"/>
      <c r="I4" s="959"/>
      <c r="J4" s="959"/>
    </row>
    <row r="5" spans="1:10" x14ac:dyDescent="0.35">
      <c r="A5" s="959" t="s">
        <v>253</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93" t="s">
        <v>296</v>
      </c>
      <c r="B10" s="651" t="s">
        <v>318</v>
      </c>
      <c r="C10" s="207">
        <f>C11</f>
        <v>0.03</v>
      </c>
      <c r="D10" s="207">
        <f t="shared" ref="D10:H10" si="0">D11</f>
        <v>0.02</v>
      </c>
      <c r="E10" s="207"/>
      <c r="F10" s="207"/>
      <c r="G10" s="207"/>
      <c r="H10" s="207">
        <f t="shared" si="0"/>
        <v>0.01</v>
      </c>
      <c r="I10" s="652"/>
      <c r="J10" s="59"/>
    </row>
    <row r="11" spans="1:10" s="29" customFormat="1" ht="77.5" x14ac:dyDescent="0.35">
      <c r="A11" s="33">
        <v>1</v>
      </c>
      <c r="B11" s="914" t="s">
        <v>1694</v>
      </c>
      <c r="C11" s="792">
        <v>0.03</v>
      </c>
      <c r="D11" s="792">
        <v>0.02</v>
      </c>
      <c r="E11" s="793"/>
      <c r="F11" s="793"/>
      <c r="G11" s="793"/>
      <c r="H11" s="794">
        <v>0.01</v>
      </c>
      <c r="I11" s="913" t="s">
        <v>1690</v>
      </c>
      <c r="J11" s="59"/>
    </row>
    <row r="12" spans="1:10" s="29" customFormat="1" x14ac:dyDescent="0.35">
      <c r="A12" s="34" t="s">
        <v>300</v>
      </c>
      <c r="B12" s="651" t="s">
        <v>301</v>
      </c>
      <c r="C12" s="36">
        <f>SUM(C13:C14)</f>
        <v>6.07</v>
      </c>
      <c r="D12" s="36">
        <f t="shared" ref="D12:H12" si="1">SUM(D13:D14)</f>
        <v>1</v>
      </c>
      <c r="E12" s="36"/>
      <c r="F12" s="36"/>
      <c r="G12" s="36"/>
      <c r="H12" s="36">
        <f t="shared" si="1"/>
        <v>5.07</v>
      </c>
      <c r="I12" s="33"/>
      <c r="J12" s="59"/>
    </row>
    <row r="13" spans="1:10" s="29" customFormat="1" ht="48.75" customHeight="1" x14ac:dyDescent="0.35">
      <c r="A13" s="33">
        <v>1</v>
      </c>
      <c r="B13" s="799" t="s">
        <v>1472</v>
      </c>
      <c r="C13" s="795">
        <v>5</v>
      </c>
      <c r="D13" s="795">
        <v>1</v>
      </c>
      <c r="E13" s="796"/>
      <c r="F13" s="796"/>
      <c r="G13" s="796"/>
      <c r="H13" s="796">
        <v>4</v>
      </c>
      <c r="I13" s="797" t="s">
        <v>1473</v>
      </c>
      <c r="J13" s="59"/>
    </row>
    <row r="14" spans="1:10" s="29" customFormat="1" ht="64.5" customHeight="1" x14ac:dyDescent="0.35">
      <c r="A14" s="33">
        <v>2</v>
      </c>
      <c r="B14" s="800" t="s">
        <v>1474</v>
      </c>
      <c r="C14" s="795">
        <v>1.07</v>
      </c>
      <c r="D14" s="795"/>
      <c r="E14" s="796"/>
      <c r="F14" s="796"/>
      <c r="G14" s="796"/>
      <c r="H14" s="796">
        <v>1.07</v>
      </c>
      <c r="I14" s="797" t="s">
        <v>1691</v>
      </c>
      <c r="J14" s="86" t="s">
        <v>964</v>
      </c>
    </row>
    <row r="15" spans="1:10" s="29" customFormat="1" x14ac:dyDescent="0.35">
      <c r="A15" s="34" t="s">
        <v>304</v>
      </c>
      <c r="B15" s="651" t="s">
        <v>367</v>
      </c>
      <c r="C15" s="36">
        <f>C16+C17</f>
        <v>6</v>
      </c>
      <c r="D15" s="36"/>
      <c r="E15" s="36"/>
      <c r="F15" s="36"/>
      <c r="G15" s="36"/>
      <c r="H15" s="36">
        <f t="shared" ref="H15" si="2">H16+H17</f>
        <v>6</v>
      </c>
      <c r="I15" s="33"/>
      <c r="J15" s="59"/>
    </row>
    <row r="16" spans="1:10" s="29" customFormat="1" ht="38.25" customHeight="1" x14ac:dyDescent="0.35">
      <c r="A16" s="33">
        <v>1</v>
      </c>
      <c r="B16" s="116" t="s">
        <v>1475</v>
      </c>
      <c r="C16" s="801">
        <v>5</v>
      </c>
      <c r="D16" s="801"/>
      <c r="E16" s="802"/>
      <c r="F16" s="802"/>
      <c r="G16" s="802"/>
      <c r="H16" s="802">
        <v>5</v>
      </c>
      <c r="I16" s="798" t="s">
        <v>1692</v>
      </c>
      <c r="J16" s="33"/>
    </row>
    <row r="17" spans="1:10" s="29" customFormat="1" ht="39" customHeight="1" x14ac:dyDescent="0.35">
      <c r="A17" s="33">
        <v>2</v>
      </c>
      <c r="B17" s="116" t="s">
        <v>1476</v>
      </c>
      <c r="C17" s="801">
        <v>1</v>
      </c>
      <c r="D17" s="801"/>
      <c r="E17" s="802"/>
      <c r="F17" s="802"/>
      <c r="G17" s="802"/>
      <c r="H17" s="802">
        <v>1</v>
      </c>
      <c r="I17" s="798" t="s">
        <v>1693</v>
      </c>
      <c r="J17" s="33"/>
    </row>
    <row r="18" spans="1:10" ht="21.75" customHeight="1" x14ac:dyDescent="0.35">
      <c r="A18" s="37">
        <f>+A17+A14+A11</f>
        <v>5</v>
      </c>
      <c r="B18" s="38" t="s">
        <v>303</v>
      </c>
      <c r="C18" s="36">
        <f>+C15+C12+C10</f>
        <v>12.1</v>
      </c>
      <c r="D18" s="36">
        <f>+D15+D12+D10</f>
        <v>1.02</v>
      </c>
      <c r="E18" s="36"/>
      <c r="F18" s="36"/>
      <c r="G18" s="36"/>
      <c r="H18" s="36">
        <f>+H15+H12+H10</f>
        <v>11.08</v>
      </c>
      <c r="I18" s="38"/>
      <c r="J18" s="39"/>
    </row>
    <row r="20" spans="1:10" x14ac:dyDescent="0.35">
      <c r="I20" s="970" t="str">
        <f>+TH!H81</f>
        <v>HỘI ĐỒNG NHÂN DÂN TỈNH</v>
      </c>
      <c r="J20" s="970"/>
    </row>
  </sheetData>
  <mergeCells count="15">
    <mergeCell ref="I20:J20"/>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J46"/>
  <sheetViews>
    <sheetView zoomScaleNormal="100" workbookViewId="0">
      <selection activeCell="I37" sqref="I37"/>
    </sheetView>
  </sheetViews>
  <sheetFormatPr defaultColWidth="9.1796875" defaultRowHeight="15.5" x14ac:dyDescent="0.35"/>
  <cols>
    <col min="1" max="1" width="5" style="791" customWidth="1"/>
    <col min="2" max="2" width="36.7265625" style="791" customWidth="1"/>
    <col min="3" max="3" width="15.54296875" style="791" customWidth="1"/>
    <col min="4" max="4" width="7.453125" style="791" customWidth="1"/>
    <col min="5" max="5" width="6.54296875" style="791" customWidth="1"/>
    <col min="6" max="6" width="6.26953125" style="791" customWidth="1"/>
    <col min="7" max="7" width="7.26953125" style="791" bestFit="1" customWidth="1"/>
    <col min="8" max="8" width="9.81640625" style="791" customWidth="1"/>
    <col min="9" max="9" width="16.7265625" style="791" customWidth="1"/>
    <col min="10" max="10" width="29" style="791" customWidth="1"/>
    <col min="11" max="16384" width="9.1796875" style="79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254</v>
      </c>
      <c r="B4" s="959"/>
      <c r="C4" s="959"/>
      <c r="D4" s="959"/>
      <c r="E4" s="959"/>
      <c r="F4" s="959"/>
      <c r="G4" s="959"/>
      <c r="H4" s="959"/>
      <c r="I4" s="959"/>
      <c r="J4" s="959"/>
    </row>
    <row r="5" spans="1:10" x14ac:dyDescent="0.35">
      <c r="A5" s="959" t="s">
        <v>255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39" customHeight="1" x14ac:dyDescent="0.35">
      <c r="A9" s="972"/>
      <c r="B9" s="973"/>
      <c r="C9" s="974"/>
      <c r="D9" s="860" t="s">
        <v>7</v>
      </c>
      <c r="E9" s="860" t="s">
        <v>18</v>
      </c>
      <c r="F9" s="860" t="s">
        <v>9</v>
      </c>
      <c r="G9" s="860" t="s">
        <v>10</v>
      </c>
      <c r="H9" s="860" t="s">
        <v>11</v>
      </c>
      <c r="I9" s="973"/>
      <c r="J9" s="972"/>
    </row>
    <row r="10" spans="1:10" s="146" customFormat="1" x14ac:dyDescent="0.35">
      <c r="A10" s="34" t="s">
        <v>296</v>
      </c>
      <c r="B10" s="35" t="s">
        <v>1398</v>
      </c>
      <c r="C10" s="140">
        <f>C11</f>
        <v>0.03</v>
      </c>
      <c r="D10" s="139"/>
      <c r="E10" s="139"/>
      <c r="F10" s="139"/>
      <c r="G10" s="139"/>
      <c r="H10" s="140">
        <f>H11</f>
        <v>0.03</v>
      </c>
      <c r="I10" s="30"/>
      <c r="J10" s="33"/>
    </row>
    <row r="11" spans="1:10" s="146" customFormat="1" x14ac:dyDescent="0.35">
      <c r="A11" s="30">
        <v>1</v>
      </c>
      <c r="B11" s="803" t="s">
        <v>1545</v>
      </c>
      <c r="C11" s="570">
        <v>0.03</v>
      </c>
      <c r="D11" s="139"/>
      <c r="E11" s="139"/>
      <c r="F11" s="139"/>
      <c r="G11" s="139"/>
      <c r="H11" s="570">
        <v>0.03</v>
      </c>
      <c r="I11" s="915" t="s">
        <v>1695</v>
      </c>
      <c r="J11" s="33"/>
    </row>
    <row r="12" spans="1:10" s="146" customFormat="1" x14ac:dyDescent="0.35">
      <c r="A12" s="212" t="s">
        <v>300</v>
      </c>
      <c r="B12" s="851" t="s">
        <v>301</v>
      </c>
      <c r="C12" s="574">
        <f>+D12+E12+F12+G12+H12</f>
        <v>15.68</v>
      </c>
      <c r="D12" s="574">
        <f>SUM(D13:D21)</f>
        <v>2</v>
      </c>
      <c r="E12" s="574"/>
      <c r="F12" s="574"/>
      <c r="G12" s="574">
        <f>SUM(G13:G21)</f>
        <v>3.08</v>
      </c>
      <c r="H12" s="574">
        <f>SUM(H13:H21)</f>
        <v>10.6</v>
      </c>
      <c r="I12" s="916"/>
      <c r="J12" s="34"/>
    </row>
    <row r="13" spans="1:10" s="146" customFormat="1" x14ac:dyDescent="0.35">
      <c r="A13" s="30">
        <v>1</v>
      </c>
      <c r="B13" s="803" t="s">
        <v>1546</v>
      </c>
      <c r="C13" s="67">
        <f>+D13+E13+F13+G13+H13</f>
        <v>0.2</v>
      </c>
      <c r="D13" s="139"/>
      <c r="E13" s="139"/>
      <c r="F13" s="139"/>
      <c r="G13" s="139"/>
      <c r="H13" s="570">
        <v>0.2</v>
      </c>
      <c r="I13" s="915" t="s">
        <v>1568</v>
      </c>
      <c r="J13" s="33"/>
    </row>
    <row r="14" spans="1:10" s="146" customFormat="1" ht="46.5" x14ac:dyDescent="0.35">
      <c r="A14" s="30">
        <v>2</v>
      </c>
      <c r="B14" s="803" t="s">
        <v>1547</v>
      </c>
      <c r="C14" s="67">
        <f t="shared" ref="C14:C43" si="0">+D14+E14+F14+G14+H14</f>
        <v>0.18</v>
      </c>
      <c r="D14" s="139"/>
      <c r="E14" s="139"/>
      <c r="F14" s="139"/>
      <c r="G14" s="139">
        <v>0.18</v>
      </c>
      <c r="H14" s="570"/>
      <c r="I14" s="917" t="s">
        <v>1696</v>
      </c>
      <c r="J14" s="86" t="s">
        <v>964</v>
      </c>
    </row>
    <row r="15" spans="1:10" s="146" customFormat="1" ht="31" x14ac:dyDescent="0.35">
      <c r="A15" s="30">
        <v>3</v>
      </c>
      <c r="B15" s="803" t="s">
        <v>1548</v>
      </c>
      <c r="C15" s="67">
        <f t="shared" si="0"/>
        <v>1.6</v>
      </c>
      <c r="D15" s="139"/>
      <c r="E15" s="139"/>
      <c r="F15" s="139"/>
      <c r="G15" s="139">
        <v>0.9</v>
      </c>
      <c r="H15" s="570">
        <v>0.7</v>
      </c>
      <c r="I15" s="915" t="s">
        <v>1697</v>
      </c>
      <c r="J15" s="33"/>
    </row>
    <row r="16" spans="1:10" s="146" customFormat="1" ht="46.5" x14ac:dyDescent="0.35">
      <c r="A16" s="30">
        <v>4</v>
      </c>
      <c r="B16" s="803" t="s">
        <v>1549</v>
      </c>
      <c r="C16" s="67">
        <f t="shared" si="0"/>
        <v>2.5</v>
      </c>
      <c r="D16" s="139">
        <v>2</v>
      </c>
      <c r="E16" s="139"/>
      <c r="F16" s="139"/>
      <c r="G16" s="139"/>
      <c r="H16" s="570">
        <v>0.5</v>
      </c>
      <c r="I16" s="915" t="s">
        <v>1568</v>
      </c>
      <c r="J16" s="86" t="s">
        <v>964</v>
      </c>
    </row>
    <row r="17" spans="1:10" s="146" customFormat="1" ht="46.5" x14ac:dyDescent="0.35">
      <c r="A17" s="30">
        <v>5</v>
      </c>
      <c r="B17" s="803" t="s">
        <v>1550</v>
      </c>
      <c r="C17" s="67">
        <f t="shared" si="0"/>
        <v>4</v>
      </c>
      <c r="D17" s="139"/>
      <c r="E17" s="139"/>
      <c r="F17" s="139"/>
      <c r="G17" s="139">
        <v>0.5</v>
      </c>
      <c r="H17" s="570">
        <v>3.5</v>
      </c>
      <c r="I17" s="915" t="s">
        <v>1568</v>
      </c>
      <c r="J17" s="86" t="s">
        <v>964</v>
      </c>
    </row>
    <row r="18" spans="1:10" s="146" customFormat="1" ht="46.5" x14ac:dyDescent="0.35">
      <c r="A18" s="30">
        <v>6</v>
      </c>
      <c r="B18" s="853" t="s">
        <v>1551</v>
      </c>
      <c r="C18" s="67">
        <f t="shared" si="0"/>
        <v>1</v>
      </c>
      <c r="D18" s="139"/>
      <c r="E18" s="139"/>
      <c r="F18" s="139"/>
      <c r="G18" s="139">
        <v>0.5</v>
      </c>
      <c r="H18" s="570">
        <v>0.5</v>
      </c>
      <c r="I18" s="915" t="s">
        <v>1698</v>
      </c>
      <c r="J18" s="86" t="s">
        <v>964</v>
      </c>
    </row>
    <row r="19" spans="1:10" s="146" customFormat="1" ht="62" x14ac:dyDescent="0.35">
      <c r="A19" s="30">
        <v>7</v>
      </c>
      <c r="B19" s="546" t="s">
        <v>1552</v>
      </c>
      <c r="C19" s="67">
        <f t="shared" si="0"/>
        <v>2</v>
      </c>
      <c r="D19" s="139"/>
      <c r="E19" s="139"/>
      <c r="F19" s="139"/>
      <c r="G19" s="139">
        <v>0.5</v>
      </c>
      <c r="H19" s="570">
        <v>1.5</v>
      </c>
      <c r="I19" s="915" t="s">
        <v>1699</v>
      </c>
      <c r="J19" s="86" t="s">
        <v>964</v>
      </c>
    </row>
    <row r="20" spans="1:10" s="146" customFormat="1" ht="46.5" x14ac:dyDescent="0.35">
      <c r="A20" s="30">
        <v>8</v>
      </c>
      <c r="B20" s="546" t="s">
        <v>1553</v>
      </c>
      <c r="C20" s="67">
        <f t="shared" si="0"/>
        <v>1.7</v>
      </c>
      <c r="D20" s="139"/>
      <c r="E20" s="139"/>
      <c r="F20" s="139"/>
      <c r="G20" s="139"/>
      <c r="H20" s="570">
        <v>1.7</v>
      </c>
      <c r="I20" s="915" t="s">
        <v>1700</v>
      </c>
      <c r="J20" s="33"/>
    </row>
    <row r="21" spans="1:10" s="146" customFormat="1" ht="46.5" x14ac:dyDescent="0.35">
      <c r="A21" s="30">
        <v>9</v>
      </c>
      <c r="B21" s="803" t="s">
        <v>1554</v>
      </c>
      <c r="C21" s="67">
        <f t="shared" si="0"/>
        <v>2.5</v>
      </c>
      <c r="D21" s="139"/>
      <c r="E21" s="139"/>
      <c r="F21" s="139"/>
      <c r="G21" s="139">
        <v>0.5</v>
      </c>
      <c r="H21" s="570">
        <v>2</v>
      </c>
      <c r="I21" s="918" t="s">
        <v>1698</v>
      </c>
      <c r="J21" s="86" t="s">
        <v>964</v>
      </c>
    </row>
    <row r="22" spans="1:10" s="146" customFormat="1" x14ac:dyDescent="0.35">
      <c r="A22" s="212" t="s">
        <v>304</v>
      </c>
      <c r="B22" s="851" t="s">
        <v>367</v>
      </c>
      <c r="C22" s="69">
        <f t="shared" si="0"/>
        <v>10.3</v>
      </c>
      <c r="D22" s="574"/>
      <c r="E22" s="574"/>
      <c r="F22" s="574"/>
      <c r="G22" s="574"/>
      <c r="H22" s="574">
        <f>SUM(H23:H24)</f>
        <v>10.3</v>
      </c>
      <c r="I22" s="916"/>
      <c r="J22" s="34"/>
    </row>
    <row r="23" spans="1:10" s="146" customFormat="1" ht="46.5" x14ac:dyDescent="0.35">
      <c r="A23" s="30">
        <v>1</v>
      </c>
      <c r="B23" s="854" t="s">
        <v>1555</v>
      </c>
      <c r="C23" s="67">
        <f t="shared" si="0"/>
        <v>5.5</v>
      </c>
      <c r="D23" s="139"/>
      <c r="E23" s="139"/>
      <c r="F23" s="139"/>
      <c r="G23" s="139"/>
      <c r="H23" s="570">
        <v>5.5</v>
      </c>
      <c r="I23" s="915" t="s">
        <v>1701</v>
      </c>
      <c r="J23" s="33"/>
    </row>
    <row r="24" spans="1:10" s="146" customFormat="1" ht="31" x14ac:dyDescent="0.35">
      <c r="A24" s="30">
        <v>2</v>
      </c>
      <c r="B24" s="850" t="s">
        <v>1556</v>
      </c>
      <c r="C24" s="67">
        <f t="shared" si="0"/>
        <v>4.8</v>
      </c>
      <c r="D24" s="139"/>
      <c r="E24" s="139"/>
      <c r="F24" s="139"/>
      <c r="G24" s="139"/>
      <c r="H24" s="570">
        <v>4.8</v>
      </c>
      <c r="I24" s="915" t="s">
        <v>1702</v>
      </c>
      <c r="J24" s="33"/>
    </row>
    <row r="25" spans="1:10" s="146" customFormat="1" x14ac:dyDescent="0.35">
      <c r="A25" s="212" t="s">
        <v>327</v>
      </c>
      <c r="B25" s="851" t="s">
        <v>318</v>
      </c>
      <c r="C25" s="69">
        <f t="shared" si="0"/>
        <v>1.92</v>
      </c>
      <c r="D25" s="574"/>
      <c r="E25" s="574"/>
      <c r="F25" s="574"/>
      <c r="G25" s="574">
        <f t="shared" ref="G25:H25" si="1">SUM(G26:G29)</f>
        <v>1.78</v>
      </c>
      <c r="H25" s="574">
        <f t="shared" si="1"/>
        <v>0.14000000000000001</v>
      </c>
      <c r="I25" s="819"/>
      <c r="J25" s="34"/>
    </row>
    <row r="26" spans="1:10" s="146" customFormat="1" ht="46.5" x14ac:dyDescent="0.35">
      <c r="A26" s="30">
        <v>1</v>
      </c>
      <c r="B26" s="855" t="s">
        <v>1522</v>
      </c>
      <c r="C26" s="67">
        <f t="shared" si="0"/>
        <v>0.09</v>
      </c>
      <c r="D26" s="139"/>
      <c r="E26" s="139"/>
      <c r="F26" s="139"/>
      <c r="G26" s="139"/>
      <c r="H26" s="570">
        <v>0.09</v>
      </c>
      <c r="I26" s="919" t="s">
        <v>1689</v>
      </c>
      <c r="J26" s="33"/>
    </row>
    <row r="27" spans="1:10" s="146" customFormat="1" ht="46.5" x14ac:dyDescent="0.35">
      <c r="A27" s="30">
        <v>2</v>
      </c>
      <c r="B27" s="855" t="s">
        <v>1557</v>
      </c>
      <c r="C27" s="67">
        <f t="shared" si="0"/>
        <v>0.02</v>
      </c>
      <c r="D27" s="139"/>
      <c r="E27" s="139"/>
      <c r="F27" s="139"/>
      <c r="G27" s="139"/>
      <c r="H27" s="570">
        <v>0.02</v>
      </c>
      <c r="I27" s="919" t="s">
        <v>1689</v>
      </c>
      <c r="J27" s="33"/>
    </row>
    <row r="28" spans="1:10" s="146" customFormat="1" ht="62" x14ac:dyDescent="0.35">
      <c r="A28" s="30">
        <v>3</v>
      </c>
      <c r="B28" s="855" t="s">
        <v>1558</v>
      </c>
      <c r="C28" s="67">
        <f t="shared" si="0"/>
        <v>0.03</v>
      </c>
      <c r="D28" s="139"/>
      <c r="E28" s="139"/>
      <c r="F28" s="139"/>
      <c r="G28" s="139"/>
      <c r="H28" s="570">
        <v>0.03</v>
      </c>
      <c r="I28" s="919" t="s">
        <v>1689</v>
      </c>
      <c r="J28" s="86" t="s">
        <v>964</v>
      </c>
    </row>
    <row r="29" spans="1:10" s="146" customFormat="1" ht="46.5" x14ac:dyDescent="0.35">
      <c r="A29" s="30">
        <v>4</v>
      </c>
      <c r="B29" s="855" t="s">
        <v>1559</v>
      </c>
      <c r="C29" s="67">
        <f t="shared" si="0"/>
        <v>1.78</v>
      </c>
      <c r="D29" s="139"/>
      <c r="E29" s="139"/>
      <c r="F29" s="139"/>
      <c r="G29" s="139">
        <v>1.78</v>
      </c>
      <c r="H29" s="570"/>
      <c r="I29" s="919" t="s">
        <v>1689</v>
      </c>
      <c r="J29" s="86" t="s">
        <v>964</v>
      </c>
    </row>
    <row r="30" spans="1:10" s="146" customFormat="1" ht="30" x14ac:dyDescent="0.35">
      <c r="A30" s="212" t="s">
        <v>386</v>
      </c>
      <c r="B30" s="851" t="s">
        <v>1565</v>
      </c>
      <c r="C30" s="69">
        <f t="shared" ref="C30:C34" si="2">+D30+E30+F30+G30+H30</f>
        <v>7.0000000000000007E-2</v>
      </c>
      <c r="D30" s="574"/>
      <c r="E30" s="574"/>
      <c r="F30" s="574"/>
      <c r="G30" s="574"/>
      <c r="H30" s="574">
        <f t="shared" ref="H30" si="3">H31</f>
        <v>7.0000000000000007E-2</v>
      </c>
      <c r="I30" s="920"/>
      <c r="J30" s="34"/>
    </row>
    <row r="31" spans="1:10" s="146" customFormat="1" x14ac:dyDescent="0.35">
      <c r="A31" s="30">
        <v>1</v>
      </c>
      <c r="B31" s="856" t="s">
        <v>1560</v>
      </c>
      <c r="C31" s="67">
        <f t="shared" si="0"/>
        <v>7.0000000000000007E-2</v>
      </c>
      <c r="D31" s="139"/>
      <c r="E31" s="139"/>
      <c r="F31" s="139"/>
      <c r="G31" s="139"/>
      <c r="H31" s="570">
        <v>7.0000000000000007E-2</v>
      </c>
      <c r="I31" s="918" t="s">
        <v>891</v>
      </c>
      <c r="J31" s="33"/>
    </row>
    <row r="32" spans="1:10" s="146" customFormat="1" x14ac:dyDescent="0.35">
      <c r="A32" s="34" t="s">
        <v>389</v>
      </c>
      <c r="B32" s="851" t="s">
        <v>573</v>
      </c>
      <c r="C32" s="69">
        <f t="shared" si="2"/>
        <v>35</v>
      </c>
      <c r="D32" s="574"/>
      <c r="E32" s="574"/>
      <c r="F32" s="574"/>
      <c r="G32" s="574"/>
      <c r="H32" s="574">
        <f t="shared" ref="H32" si="4">H33</f>
        <v>35</v>
      </c>
      <c r="I32" s="915"/>
      <c r="J32" s="33"/>
    </row>
    <row r="33" spans="1:10" s="146" customFormat="1" x14ac:dyDescent="0.35">
      <c r="A33" s="30">
        <v>1</v>
      </c>
      <c r="B33" s="857" t="s">
        <v>1561</v>
      </c>
      <c r="C33" s="67">
        <f t="shared" si="0"/>
        <v>35</v>
      </c>
      <c r="D33" s="859"/>
      <c r="E33" s="859"/>
      <c r="F33" s="859"/>
      <c r="G33" s="859"/>
      <c r="H33" s="570">
        <v>35</v>
      </c>
      <c r="I33" s="917" t="s">
        <v>1695</v>
      </c>
      <c r="J33" s="33"/>
    </row>
    <row r="34" spans="1:10" s="146" customFormat="1" ht="30" x14ac:dyDescent="0.35">
      <c r="A34" s="212" t="s">
        <v>485</v>
      </c>
      <c r="B34" s="851" t="s">
        <v>1566</v>
      </c>
      <c r="C34" s="69">
        <f t="shared" si="2"/>
        <v>1.25</v>
      </c>
      <c r="D34" s="574"/>
      <c r="E34" s="574"/>
      <c r="F34" s="574"/>
      <c r="G34" s="574"/>
      <c r="H34" s="574">
        <f t="shared" ref="H34" si="5">SUM(H35:H36)</f>
        <v>1.25</v>
      </c>
      <c r="I34" s="921"/>
      <c r="J34" s="34"/>
    </row>
    <row r="35" spans="1:10" s="146" customFormat="1" x14ac:dyDescent="0.35">
      <c r="A35" s="30">
        <v>1</v>
      </c>
      <c r="B35" s="852" t="s">
        <v>1562</v>
      </c>
      <c r="C35" s="67">
        <f t="shared" si="0"/>
        <v>0.35</v>
      </c>
      <c r="D35" s="859"/>
      <c r="E35" s="859"/>
      <c r="F35" s="859"/>
      <c r="G35" s="859"/>
      <c r="H35" s="570">
        <v>0.35</v>
      </c>
      <c r="I35" s="917" t="s">
        <v>1702</v>
      </c>
      <c r="J35" s="33"/>
    </row>
    <row r="36" spans="1:10" s="146" customFormat="1" x14ac:dyDescent="0.35">
      <c r="A36" s="30">
        <v>2</v>
      </c>
      <c r="B36" s="852" t="s">
        <v>568</v>
      </c>
      <c r="C36" s="67">
        <f t="shared" si="0"/>
        <v>0.9</v>
      </c>
      <c r="D36" s="139"/>
      <c r="E36" s="139"/>
      <c r="F36" s="139"/>
      <c r="G36" s="139"/>
      <c r="H36" s="570">
        <v>0.9</v>
      </c>
      <c r="I36" s="917" t="s">
        <v>1703</v>
      </c>
      <c r="J36" s="33"/>
    </row>
    <row r="37" spans="1:10" s="146" customFormat="1" x14ac:dyDescent="0.35">
      <c r="A37" s="212" t="s">
        <v>534</v>
      </c>
      <c r="B37" s="851" t="s">
        <v>297</v>
      </c>
      <c r="C37" s="69">
        <f t="shared" si="0"/>
        <v>4.55</v>
      </c>
      <c r="D37" s="574">
        <f t="shared" ref="D37" si="6">SUM(D38:D41)</f>
        <v>1.7</v>
      </c>
      <c r="E37" s="574"/>
      <c r="F37" s="574"/>
      <c r="G37" s="574"/>
      <c r="H37" s="574">
        <f t="shared" ref="H37" si="7">SUM(H38:H41)</f>
        <v>2.85</v>
      </c>
      <c r="I37" s="922"/>
      <c r="J37" s="34"/>
    </row>
    <row r="38" spans="1:10" s="146" customFormat="1" ht="46.5" x14ac:dyDescent="0.35">
      <c r="A38" s="30">
        <v>1</v>
      </c>
      <c r="B38" s="803" t="s">
        <v>1478</v>
      </c>
      <c r="C38" s="67">
        <f t="shared" si="0"/>
        <v>0.1</v>
      </c>
      <c r="D38" s="139"/>
      <c r="E38" s="139"/>
      <c r="F38" s="139"/>
      <c r="G38" s="139"/>
      <c r="H38" s="570">
        <v>0.1</v>
      </c>
      <c r="I38" s="917" t="s">
        <v>1704</v>
      </c>
      <c r="J38" s="33"/>
    </row>
    <row r="39" spans="1:10" s="146" customFormat="1" x14ac:dyDescent="0.35">
      <c r="A39" s="30">
        <v>2</v>
      </c>
      <c r="B39" s="803" t="s">
        <v>317</v>
      </c>
      <c r="C39" s="67">
        <f t="shared" si="0"/>
        <v>1.7</v>
      </c>
      <c r="D39" s="139">
        <v>0.7</v>
      </c>
      <c r="E39" s="139"/>
      <c r="F39" s="139"/>
      <c r="G39" s="139"/>
      <c r="H39" s="570">
        <v>1</v>
      </c>
      <c r="I39" s="915" t="s">
        <v>1705</v>
      </c>
      <c r="J39" s="33"/>
    </row>
    <row r="40" spans="1:10" s="146" customFormat="1" ht="62" x14ac:dyDescent="0.35">
      <c r="A40" s="30">
        <v>3</v>
      </c>
      <c r="B40" s="803" t="s">
        <v>317</v>
      </c>
      <c r="C40" s="67">
        <f t="shared" si="0"/>
        <v>2.7199999999999998</v>
      </c>
      <c r="D40" s="139">
        <v>1</v>
      </c>
      <c r="E40" s="139"/>
      <c r="F40" s="139"/>
      <c r="G40" s="139"/>
      <c r="H40" s="570">
        <v>1.72</v>
      </c>
      <c r="I40" s="917" t="s">
        <v>1706</v>
      </c>
      <c r="J40" s="33"/>
    </row>
    <row r="41" spans="1:10" s="146" customFormat="1" x14ac:dyDescent="0.35">
      <c r="A41" s="30">
        <v>4</v>
      </c>
      <c r="B41" s="803" t="s">
        <v>317</v>
      </c>
      <c r="C41" s="67">
        <f t="shared" si="0"/>
        <v>0.03</v>
      </c>
      <c r="D41" s="139"/>
      <c r="E41" s="139"/>
      <c r="F41" s="139"/>
      <c r="G41" s="139"/>
      <c r="H41" s="570">
        <v>0.03</v>
      </c>
      <c r="I41" s="915" t="s">
        <v>1702</v>
      </c>
      <c r="J41" s="33"/>
    </row>
    <row r="42" spans="1:10" s="146" customFormat="1" x14ac:dyDescent="0.35">
      <c r="A42" s="37" t="s">
        <v>689</v>
      </c>
      <c r="B42" s="851" t="s">
        <v>602</v>
      </c>
      <c r="C42" s="69">
        <f t="shared" si="0"/>
        <v>5.27</v>
      </c>
      <c r="D42" s="574"/>
      <c r="E42" s="574"/>
      <c r="F42" s="574"/>
      <c r="G42" s="574">
        <f t="shared" ref="G42:H42" si="8">G43</f>
        <v>5</v>
      </c>
      <c r="H42" s="574">
        <f t="shared" si="8"/>
        <v>0.27</v>
      </c>
      <c r="I42" s="917"/>
      <c r="J42" s="39"/>
    </row>
    <row r="43" spans="1:10" s="146" customFormat="1" x14ac:dyDescent="0.35">
      <c r="A43" s="696">
        <v>1</v>
      </c>
      <c r="B43" s="856" t="s">
        <v>1563</v>
      </c>
      <c r="C43" s="67">
        <f t="shared" si="0"/>
        <v>5.27</v>
      </c>
      <c r="D43" s="354"/>
      <c r="E43" s="354"/>
      <c r="F43" s="354"/>
      <c r="G43" s="142">
        <v>5</v>
      </c>
      <c r="H43" s="67">
        <v>0.27</v>
      </c>
      <c r="I43" s="918" t="s">
        <v>1695</v>
      </c>
      <c r="J43" s="696"/>
    </row>
    <row r="44" spans="1:10" x14ac:dyDescent="0.35">
      <c r="A44" s="37">
        <f>+A43+A41+A36+A33+A31+A29+A24+A21+A11</f>
        <v>25</v>
      </c>
      <c r="B44" s="38" t="s">
        <v>1564</v>
      </c>
      <c r="C44" s="36">
        <f>+C42+C37+C34+C32+C30+C25+C22+C12+C10</f>
        <v>74.069999999999993</v>
      </c>
      <c r="D44" s="36">
        <f t="shared" ref="D44:H44" si="9">+D42+D37+D34+D32+D30+D25+D22+D12+D10</f>
        <v>3.7</v>
      </c>
      <c r="E44" s="36"/>
      <c r="F44" s="36"/>
      <c r="G44" s="36">
        <f t="shared" si="9"/>
        <v>9.86</v>
      </c>
      <c r="H44" s="36">
        <f t="shared" si="9"/>
        <v>60.51</v>
      </c>
      <c r="I44" s="38"/>
      <c r="J44" s="39"/>
    </row>
    <row r="46" spans="1:10" x14ac:dyDescent="0.35">
      <c r="I46" s="977" t="str">
        <f>+TH!H81</f>
        <v>HỘI ĐỒNG NHÂN DÂN TỈNH</v>
      </c>
      <c r="J46" s="977"/>
    </row>
  </sheetData>
  <mergeCells count="15">
    <mergeCell ref="I46:J46"/>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J16"/>
  <sheetViews>
    <sheetView zoomScaleNormal="100" workbookViewId="0">
      <selection activeCell="I11" sqref="I11:I13"/>
    </sheetView>
  </sheetViews>
  <sheetFormatPr defaultColWidth="9.1796875" defaultRowHeight="15.5" x14ac:dyDescent="0.35"/>
  <cols>
    <col min="1" max="1" width="5" style="21" customWidth="1"/>
    <col min="2" max="2" width="30.7265625" style="21" customWidth="1"/>
    <col min="3" max="3" width="17" style="21" customWidth="1"/>
    <col min="4" max="4" width="7.453125" style="21" customWidth="1"/>
    <col min="5" max="5" width="6.54296875" style="21" customWidth="1"/>
    <col min="6" max="6" width="6.26953125" style="21" customWidth="1"/>
    <col min="7" max="7" width="7.7265625" style="21" customWidth="1"/>
    <col min="8" max="8" width="9.81640625" style="21" customWidth="1"/>
    <col min="9" max="9" width="15.453125" style="21" customWidth="1"/>
    <col min="10" max="10" width="29.17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256</v>
      </c>
      <c r="B4" s="959"/>
      <c r="C4" s="959"/>
      <c r="D4" s="959"/>
      <c r="E4" s="959"/>
      <c r="F4" s="959"/>
      <c r="G4" s="959"/>
      <c r="H4" s="959"/>
      <c r="I4" s="959"/>
      <c r="J4" s="959"/>
    </row>
    <row r="5" spans="1:10" x14ac:dyDescent="0.35">
      <c r="A5" s="959" t="s">
        <v>257</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ht="30" x14ac:dyDescent="0.35">
      <c r="A10" s="24" t="s">
        <v>296</v>
      </c>
      <c r="B10" s="25" t="s">
        <v>336</v>
      </c>
      <c r="C10" s="26">
        <f>+G10+H10</f>
        <v>1.6500000000000001</v>
      </c>
      <c r="D10" s="26"/>
      <c r="E10" s="26"/>
      <c r="F10" s="26"/>
      <c r="G10" s="26">
        <f>G11</f>
        <v>1.55</v>
      </c>
      <c r="H10" s="26">
        <f>+H11</f>
        <v>0.1</v>
      </c>
      <c r="I10" s="27"/>
      <c r="J10" s="28"/>
    </row>
    <row r="11" spans="1:10" s="29" customFormat="1" ht="46.5" x14ac:dyDescent="0.35">
      <c r="A11" s="30">
        <v>1</v>
      </c>
      <c r="B11" s="31" t="s">
        <v>1470</v>
      </c>
      <c r="C11" s="32">
        <f>+G11+H11</f>
        <v>1.6500000000000001</v>
      </c>
      <c r="D11" s="32"/>
      <c r="E11" s="32"/>
      <c r="F11" s="32"/>
      <c r="G11" s="32">
        <v>1.55</v>
      </c>
      <c r="H11" s="32">
        <v>0.1</v>
      </c>
      <c r="I11" s="30" t="s">
        <v>1132</v>
      </c>
      <c r="J11" s="86" t="s">
        <v>964</v>
      </c>
    </row>
    <row r="12" spans="1:10" s="29" customFormat="1" ht="30" x14ac:dyDescent="0.35">
      <c r="A12" s="34" t="s">
        <v>300</v>
      </c>
      <c r="B12" s="35" t="s">
        <v>1477</v>
      </c>
      <c r="C12" s="36">
        <f>C13</f>
        <v>1.31</v>
      </c>
      <c r="D12" s="32"/>
      <c r="E12" s="32"/>
      <c r="F12" s="32"/>
      <c r="G12" s="207">
        <f>G13</f>
        <v>1.1000000000000001</v>
      </c>
      <c r="H12" s="207">
        <f>H13</f>
        <v>0.21</v>
      </c>
      <c r="I12" s="30"/>
      <c r="J12" s="33"/>
    </row>
    <row r="13" spans="1:10" s="29" customFormat="1" ht="31" x14ac:dyDescent="0.35">
      <c r="A13" s="30">
        <v>1</v>
      </c>
      <c r="B13" s="31" t="s">
        <v>1471</v>
      </c>
      <c r="C13" s="32">
        <v>1.31</v>
      </c>
      <c r="D13" s="32"/>
      <c r="E13" s="32"/>
      <c r="F13" s="32"/>
      <c r="G13" s="32">
        <v>1.1000000000000001</v>
      </c>
      <c r="H13" s="32">
        <v>0.21</v>
      </c>
      <c r="I13" s="30" t="s">
        <v>1707</v>
      </c>
      <c r="J13" s="33"/>
    </row>
    <row r="14" spans="1:10" x14ac:dyDescent="0.35">
      <c r="A14" s="37">
        <f>+A13+A11</f>
        <v>2</v>
      </c>
      <c r="B14" s="38" t="s">
        <v>308</v>
      </c>
      <c r="C14" s="36">
        <f>+C12+C10</f>
        <v>2.96</v>
      </c>
      <c r="D14" s="36"/>
      <c r="E14" s="36"/>
      <c r="F14" s="36"/>
      <c r="G14" s="36">
        <f>+G12+G10</f>
        <v>2.6500000000000004</v>
      </c>
      <c r="H14" s="36">
        <f>+H12+H10</f>
        <v>0.31</v>
      </c>
      <c r="I14" s="38"/>
      <c r="J14" s="39"/>
    </row>
    <row r="16" spans="1:10" x14ac:dyDescent="0.35">
      <c r="I16" s="970" t="str">
        <f>+TH!H81</f>
        <v>HỘI ĐỒNG NHÂN DÂN TỈNH</v>
      </c>
      <c r="J16" s="970"/>
    </row>
  </sheetData>
  <mergeCells count="15">
    <mergeCell ref="I16:J16"/>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J34"/>
  <sheetViews>
    <sheetView topLeftCell="A23" zoomScale="115" zoomScaleNormal="115" workbookViewId="0">
      <selection activeCell="I18" sqref="I18"/>
    </sheetView>
  </sheetViews>
  <sheetFormatPr defaultColWidth="9.1796875" defaultRowHeight="15.5" x14ac:dyDescent="0.35"/>
  <cols>
    <col min="1" max="1" width="5" style="21" customWidth="1"/>
    <col min="2" max="2" width="35.1796875" style="21" customWidth="1"/>
    <col min="3" max="3" width="16.26953125" style="21" customWidth="1"/>
    <col min="4" max="4" width="7.453125" style="21" customWidth="1"/>
    <col min="5" max="5" width="6.54296875" style="21" customWidth="1"/>
    <col min="6" max="7" width="6.26953125" style="21" customWidth="1"/>
    <col min="8" max="8" width="9.81640625" style="21" customWidth="1"/>
    <col min="9" max="9" width="18.54296875" style="21" customWidth="1"/>
    <col min="10" max="10" width="28.542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258</v>
      </c>
      <c r="B4" s="959"/>
      <c r="C4" s="959"/>
      <c r="D4" s="959"/>
      <c r="E4" s="959"/>
      <c r="F4" s="959"/>
      <c r="G4" s="959"/>
      <c r="H4" s="959"/>
      <c r="I4" s="959"/>
      <c r="J4" s="959"/>
    </row>
    <row r="5" spans="1:10" x14ac:dyDescent="0.35">
      <c r="A5" s="959" t="s">
        <v>259</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41.25" customHeight="1" x14ac:dyDescent="0.35">
      <c r="A9" s="972"/>
      <c r="B9" s="973"/>
      <c r="C9" s="974"/>
      <c r="D9" s="23" t="s">
        <v>7</v>
      </c>
      <c r="E9" s="23" t="s">
        <v>18</v>
      </c>
      <c r="F9" s="23" t="s">
        <v>9</v>
      </c>
      <c r="G9" s="23" t="s">
        <v>10</v>
      </c>
      <c r="H9" s="23" t="s">
        <v>11</v>
      </c>
      <c r="I9" s="976"/>
      <c r="J9" s="972"/>
    </row>
    <row r="10" spans="1:10" s="29" customFormat="1" x14ac:dyDescent="0.35">
      <c r="A10" s="314" t="s">
        <v>296</v>
      </c>
      <c r="B10" s="389" t="s">
        <v>301</v>
      </c>
      <c r="C10" s="787">
        <f>SUM(C11:C16)</f>
        <v>35.1</v>
      </c>
      <c r="D10" s="787">
        <f>SUM(D11:D16)</f>
        <v>3.3</v>
      </c>
      <c r="E10" s="787"/>
      <c r="F10" s="787">
        <f>SUM(F11:F16)</f>
        <v>2.8</v>
      </c>
      <c r="G10" s="787"/>
      <c r="H10" s="787">
        <f>SUM(H11:H16)</f>
        <v>28.999999999999996</v>
      </c>
      <c r="I10" s="819"/>
      <c r="J10" s="28"/>
    </row>
    <row r="11" spans="1:10" s="29" customFormat="1" ht="62" x14ac:dyDescent="0.35">
      <c r="A11" s="506">
        <v>1</v>
      </c>
      <c r="B11" s="477" t="s">
        <v>1496</v>
      </c>
      <c r="C11" s="822">
        <v>18.2</v>
      </c>
      <c r="D11" s="823">
        <v>1.4</v>
      </c>
      <c r="E11" s="823"/>
      <c r="F11" s="823">
        <v>1.6</v>
      </c>
      <c r="G11" s="823"/>
      <c r="H11" s="823">
        <v>15.2</v>
      </c>
      <c r="I11" s="918" t="s">
        <v>1708</v>
      </c>
      <c r="J11" s="86" t="s">
        <v>964</v>
      </c>
    </row>
    <row r="12" spans="1:10" s="29" customFormat="1" ht="62" x14ac:dyDescent="0.35">
      <c r="A12" s="506">
        <v>2</v>
      </c>
      <c r="B12" s="477" t="s">
        <v>1497</v>
      </c>
      <c r="C12" s="786">
        <v>8.34</v>
      </c>
      <c r="D12" s="823">
        <v>1.9</v>
      </c>
      <c r="E12" s="823"/>
      <c r="F12" s="823">
        <v>1.2</v>
      </c>
      <c r="G12" s="823"/>
      <c r="H12" s="823">
        <v>5.24</v>
      </c>
      <c r="I12" s="918" t="s">
        <v>1709</v>
      </c>
      <c r="J12" s="86" t="s">
        <v>964</v>
      </c>
    </row>
    <row r="13" spans="1:10" s="29" customFormat="1" ht="46.5" x14ac:dyDescent="0.35">
      <c r="A13" s="506">
        <v>3</v>
      </c>
      <c r="B13" s="203" t="s">
        <v>1498</v>
      </c>
      <c r="C13" s="427">
        <v>0.5</v>
      </c>
      <c r="D13" s="824"/>
      <c r="E13" s="825"/>
      <c r="F13" s="824"/>
      <c r="G13" s="824"/>
      <c r="H13" s="823">
        <v>0.5</v>
      </c>
      <c r="I13" s="918" t="s">
        <v>1710</v>
      </c>
      <c r="J13" s="86" t="s">
        <v>964</v>
      </c>
    </row>
    <row r="14" spans="1:10" s="29" customFormat="1" ht="46.5" x14ac:dyDescent="0.35">
      <c r="A14" s="506">
        <v>4</v>
      </c>
      <c r="B14" s="800" t="s">
        <v>1499</v>
      </c>
      <c r="C14" s="786">
        <v>1</v>
      </c>
      <c r="D14" s="823"/>
      <c r="E14" s="823"/>
      <c r="F14" s="823"/>
      <c r="G14" s="823"/>
      <c r="H14" s="823">
        <v>1</v>
      </c>
      <c r="I14" s="918" t="s">
        <v>1711</v>
      </c>
      <c r="J14" s="86" t="s">
        <v>964</v>
      </c>
    </row>
    <row r="15" spans="1:10" s="29" customFormat="1" ht="46.5" x14ac:dyDescent="0.35">
      <c r="A15" s="506">
        <v>5</v>
      </c>
      <c r="B15" s="800" t="s">
        <v>1598</v>
      </c>
      <c r="C15" s="183">
        <v>7</v>
      </c>
      <c r="D15" s="823"/>
      <c r="E15" s="823"/>
      <c r="F15" s="823"/>
      <c r="G15" s="823"/>
      <c r="H15" s="823">
        <v>7</v>
      </c>
      <c r="I15" s="918" t="s">
        <v>1712</v>
      </c>
      <c r="J15" s="86" t="s">
        <v>964</v>
      </c>
    </row>
    <row r="16" spans="1:10" s="29" customFormat="1" ht="46.5" x14ac:dyDescent="0.35">
      <c r="A16" s="506">
        <v>6</v>
      </c>
      <c r="B16" s="203" t="s">
        <v>1500</v>
      </c>
      <c r="C16" s="183">
        <v>0.06</v>
      </c>
      <c r="D16" s="824"/>
      <c r="E16" s="824"/>
      <c r="F16" s="824"/>
      <c r="G16" s="824"/>
      <c r="H16" s="823">
        <v>0.06</v>
      </c>
      <c r="I16" s="918" t="s">
        <v>1713</v>
      </c>
      <c r="J16" s="86" t="s">
        <v>964</v>
      </c>
    </row>
    <row r="17" spans="1:10" s="29" customFormat="1" x14ac:dyDescent="0.35">
      <c r="A17" s="314" t="s">
        <v>300</v>
      </c>
      <c r="B17" s="820" t="s">
        <v>318</v>
      </c>
      <c r="C17" s="36">
        <f>SUM(C18:C20)</f>
        <v>7.11097</v>
      </c>
      <c r="D17" s="36">
        <f t="shared" ref="D17:H17" si="0">SUM(D18:D20)</f>
        <v>0.24096999999999999</v>
      </c>
      <c r="E17" s="36"/>
      <c r="F17" s="36">
        <f t="shared" si="0"/>
        <v>3.3</v>
      </c>
      <c r="G17" s="36">
        <f t="shared" si="0"/>
        <v>2.5300000000000002</v>
      </c>
      <c r="H17" s="36">
        <f t="shared" si="0"/>
        <v>1.04</v>
      </c>
      <c r="I17" s="923"/>
      <c r="J17" s="28"/>
    </row>
    <row r="18" spans="1:10" s="29" customFormat="1" ht="46.5" x14ac:dyDescent="0.35">
      <c r="A18" s="506">
        <v>1</v>
      </c>
      <c r="B18" s="675" t="s">
        <v>1259</v>
      </c>
      <c r="C18" s="187">
        <f>+D18+E18+F18+G18+H18</f>
        <v>1.21</v>
      </c>
      <c r="D18" s="725"/>
      <c r="E18" s="726"/>
      <c r="F18" s="726"/>
      <c r="G18" s="725">
        <v>1.21</v>
      </c>
      <c r="H18" s="725"/>
      <c r="I18" s="239" t="s">
        <v>897</v>
      </c>
      <c r="J18" s="86" t="s">
        <v>964</v>
      </c>
    </row>
    <row r="19" spans="1:10" s="29" customFormat="1" ht="46.5" x14ac:dyDescent="0.35">
      <c r="A19" s="506">
        <v>2</v>
      </c>
      <c r="B19" s="675" t="s">
        <v>1501</v>
      </c>
      <c r="C19" s="187">
        <f t="shared" ref="C19:C20" si="1">+D19+E19+F19+G19+H19</f>
        <v>0.04</v>
      </c>
      <c r="D19" s="826">
        <v>0.03</v>
      </c>
      <c r="E19" s="726"/>
      <c r="F19" s="726"/>
      <c r="G19" s="826"/>
      <c r="H19" s="826">
        <v>0.01</v>
      </c>
      <c r="I19" s="239" t="s">
        <v>1714</v>
      </c>
      <c r="J19" s="86" t="s">
        <v>964</v>
      </c>
    </row>
    <row r="20" spans="1:10" s="29" customFormat="1" ht="62" x14ac:dyDescent="0.35">
      <c r="A20" s="506">
        <v>3</v>
      </c>
      <c r="B20" s="675" t="s">
        <v>1502</v>
      </c>
      <c r="C20" s="187">
        <f t="shared" si="1"/>
        <v>5.86097</v>
      </c>
      <c r="D20" s="826">
        <f>2109.7/10000</f>
        <v>0.21096999999999999</v>
      </c>
      <c r="E20" s="827"/>
      <c r="F20" s="827">
        <v>3.3</v>
      </c>
      <c r="G20" s="826">
        <v>1.32</v>
      </c>
      <c r="H20" s="826">
        <v>1.03</v>
      </c>
      <c r="I20" s="239" t="s">
        <v>1715</v>
      </c>
      <c r="J20" s="86" t="s">
        <v>964</v>
      </c>
    </row>
    <row r="21" spans="1:10" s="29" customFormat="1" x14ac:dyDescent="0.35">
      <c r="A21" s="314" t="s">
        <v>304</v>
      </c>
      <c r="B21" s="820" t="s">
        <v>297</v>
      </c>
      <c r="C21" s="828">
        <f>SUM(C22:C29)</f>
        <v>6.6400000000000006</v>
      </c>
      <c r="D21" s="828"/>
      <c r="E21" s="828">
        <f>SUM(E22:E29)</f>
        <v>3.99</v>
      </c>
      <c r="F21" s="828"/>
      <c r="G21" s="828"/>
      <c r="H21" s="828">
        <f>SUM(H22:H29)</f>
        <v>2.65</v>
      </c>
      <c r="I21" s="924"/>
      <c r="J21" s="28"/>
    </row>
    <row r="22" spans="1:10" s="29" customFormat="1" x14ac:dyDescent="0.35">
      <c r="A22" s="506">
        <v>1</v>
      </c>
      <c r="B22" s="800" t="s">
        <v>317</v>
      </c>
      <c r="C22" s="183">
        <v>1.7000000000000002</v>
      </c>
      <c r="D22" s="823"/>
      <c r="E22" s="823"/>
      <c r="F22" s="823"/>
      <c r="G22" s="823"/>
      <c r="H22" s="823">
        <v>1.7000000000000002</v>
      </c>
      <c r="I22" s="925" t="s">
        <v>1716</v>
      </c>
      <c r="J22" s="28"/>
    </row>
    <row r="23" spans="1:10" s="29" customFormat="1" x14ac:dyDescent="0.35">
      <c r="A23" s="506">
        <v>2</v>
      </c>
      <c r="B23" s="800" t="s">
        <v>1340</v>
      </c>
      <c r="C23" s="187">
        <v>0.15</v>
      </c>
      <c r="D23" s="824"/>
      <c r="E23" s="824"/>
      <c r="F23" s="824"/>
      <c r="G23" s="824"/>
      <c r="H23" s="823">
        <f>C23</f>
        <v>0.15</v>
      </c>
      <c r="I23" s="918" t="s">
        <v>1717</v>
      </c>
      <c r="J23" s="28"/>
    </row>
    <row r="24" spans="1:10" s="29" customFormat="1" ht="46.5" x14ac:dyDescent="0.35">
      <c r="A24" s="506">
        <v>3</v>
      </c>
      <c r="B24" s="800" t="s">
        <v>1503</v>
      </c>
      <c r="C24" s="187">
        <v>0.5</v>
      </c>
      <c r="D24" s="823"/>
      <c r="E24" s="823"/>
      <c r="F24" s="823"/>
      <c r="G24" s="823"/>
      <c r="H24" s="823">
        <v>0.5</v>
      </c>
      <c r="I24" s="918" t="s">
        <v>1718</v>
      </c>
      <c r="J24" s="28"/>
    </row>
    <row r="25" spans="1:10" s="29" customFormat="1" ht="77.5" x14ac:dyDescent="0.35">
      <c r="A25" s="506">
        <v>4</v>
      </c>
      <c r="B25" s="821" t="s">
        <v>317</v>
      </c>
      <c r="C25" s="187">
        <v>0.3</v>
      </c>
      <c r="D25" s="422"/>
      <c r="E25" s="422"/>
      <c r="F25" s="422"/>
      <c r="G25" s="422"/>
      <c r="H25" s="422">
        <v>0.3</v>
      </c>
      <c r="I25" s="918" t="s">
        <v>1719</v>
      </c>
      <c r="J25" s="28"/>
    </row>
    <row r="26" spans="1:10" s="29" customFormat="1" x14ac:dyDescent="0.35">
      <c r="A26" s="506">
        <v>5</v>
      </c>
      <c r="B26" s="821" t="s">
        <v>317</v>
      </c>
      <c r="C26" s="829">
        <f>D26+E26</f>
        <v>0.8</v>
      </c>
      <c r="D26" s="830"/>
      <c r="E26" s="685">
        <v>0.8</v>
      </c>
      <c r="F26" s="830"/>
      <c r="G26" s="830"/>
      <c r="H26" s="830"/>
      <c r="I26" s="918" t="s">
        <v>1599</v>
      </c>
      <c r="J26" s="28"/>
    </row>
    <row r="27" spans="1:10" s="29" customFormat="1" x14ac:dyDescent="0.35">
      <c r="A27" s="506">
        <v>6</v>
      </c>
      <c r="B27" s="821" t="s">
        <v>317</v>
      </c>
      <c r="C27" s="829">
        <f>D27+E27</f>
        <v>0.4</v>
      </c>
      <c r="D27" s="829">
        <v>0</v>
      </c>
      <c r="E27" s="685">
        <v>0.4</v>
      </c>
      <c r="F27" s="829"/>
      <c r="G27" s="829"/>
      <c r="H27" s="829"/>
      <c r="I27" s="918" t="s">
        <v>1600</v>
      </c>
      <c r="J27" s="28"/>
    </row>
    <row r="28" spans="1:10" s="29" customFormat="1" ht="46.5" x14ac:dyDescent="0.35">
      <c r="A28" s="506">
        <v>7</v>
      </c>
      <c r="B28" s="821" t="s">
        <v>317</v>
      </c>
      <c r="C28" s="829">
        <f>D28+E28</f>
        <v>0.69</v>
      </c>
      <c r="D28" s="829">
        <v>0</v>
      </c>
      <c r="E28" s="831">
        <v>0.69</v>
      </c>
      <c r="F28" s="829"/>
      <c r="G28" s="829"/>
      <c r="H28" s="829"/>
      <c r="I28" s="918" t="s">
        <v>1720</v>
      </c>
      <c r="J28" s="28"/>
    </row>
    <row r="29" spans="1:10" s="29" customFormat="1" ht="46.5" x14ac:dyDescent="0.35">
      <c r="A29" s="506">
        <v>8</v>
      </c>
      <c r="B29" s="821" t="s">
        <v>317</v>
      </c>
      <c r="C29" s="829">
        <f>D29+E29</f>
        <v>2.1</v>
      </c>
      <c r="D29" s="830"/>
      <c r="E29" s="685">
        <v>2.1</v>
      </c>
      <c r="F29" s="830"/>
      <c r="G29" s="830"/>
      <c r="H29" s="830"/>
      <c r="I29" s="918" t="s">
        <v>1721</v>
      </c>
      <c r="J29" s="28"/>
    </row>
    <row r="30" spans="1:10" s="29" customFormat="1" x14ac:dyDescent="0.35">
      <c r="A30" s="314" t="s">
        <v>327</v>
      </c>
      <c r="B30" s="820" t="s">
        <v>1505</v>
      </c>
      <c r="C30" s="828">
        <f>C31</f>
        <v>0.46</v>
      </c>
      <c r="D30" s="832"/>
      <c r="E30" s="832"/>
      <c r="F30" s="832"/>
      <c r="G30" s="832"/>
      <c r="H30" s="828">
        <f>0.46</f>
        <v>0.46</v>
      </c>
      <c r="I30" s="923"/>
      <c r="J30" s="28"/>
    </row>
    <row r="31" spans="1:10" s="29" customFormat="1" ht="31" x14ac:dyDescent="0.35">
      <c r="A31" s="506">
        <v>1</v>
      </c>
      <c r="B31" s="800" t="s">
        <v>1504</v>
      </c>
      <c r="C31" s="823">
        <f>D31+E31+F31+G31+H31</f>
        <v>0.46</v>
      </c>
      <c r="D31" s="824"/>
      <c r="E31" s="824"/>
      <c r="F31" s="824"/>
      <c r="G31" s="824"/>
      <c r="H31" s="823">
        <f>0.46</f>
        <v>0.46</v>
      </c>
      <c r="I31" s="239" t="s">
        <v>1722</v>
      </c>
      <c r="J31" s="28"/>
    </row>
    <row r="32" spans="1:10" ht="24" customHeight="1" x14ac:dyDescent="0.35">
      <c r="A32" s="37">
        <f>+A31+A29+A20+A16</f>
        <v>18</v>
      </c>
      <c r="B32" s="38" t="s">
        <v>1207</v>
      </c>
      <c r="C32" s="36">
        <f>+C30+C21+C17+C10</f>
        <v>49.310969999999998</v>
      </c>
      <c r="D32" s="36">
        <f t="shared" ref="D32:H32" si="2">+D30+D21+D17+D10</f>
        <v>3.5409699999999997</v>
      </c>
      <c r="E32" s="36">
        <f t="shared" si="2"/>
        <v>3.99</v>
      </c>
      <c r="F32" s="36">
        <f t="shared" si="2"/>
        <v>6.1</v>
      </c>
      <c r="G32" s="36"/>
      <c r="H32" s="36">
        <f t="shared" si="2"/>
        <v>33.15</v>
      </c>
      <c r="I32" s="38"/>
      <c r="J32" s="39"/>
    </row>
    <row r="34" spans="9:10" x14ac:dyDescent="0.35">
      <c r="I34" s="970" t="str">
        <f>+TH!H81</f>
        <v>HỘI ĐỒNG NHÂN DÂN TỈNH</v>
      </c>
      <c r="J34" s="970"/>
    </row>
  </sheetData>
  <mergeCells count="15">
    <mergeCell ref="I34:J34"/>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J38"/>
  <sheetViews>
    <sheetView topLeftCell="A24" zoomScaleNormal="100" workbookViewId="0">
      <selection activeCell="I11" sqref="I11:I35"/>
    </sheetView>
  </sheetViews>
  <sheetFormatPr defaultColWidth="9.1796875" defaultRowHeight="15.5" x14ac:dyDescent="0.35"/>
  <cols>
    <col min="1" max="1" width="5" style="21" customWidth="1"/>
    <col min="2" max="2" width="35.453125" style="21" customWidth="1"/>
    <col min="3" max="3" width="15" style="21" customWidth="1"/>
    <col min="4" max="4" width="7.453125" style="21" customWidth="1"/>
    <col min="5" max="5" width="6.54296875" style="21" customWidth="1"/>
    <col min="6" max="6" width="6.26953125" style="21" customWidth="1"/>
    <col min="7" max="7" width="7.54296875" style="21" bestFit="1" customWidth="1"/>
    <col min="8" max="8" width="9.81640625" style="21" customWidth="1"/>
    <col min="9" max="9" width="17.1796875" style="21" customWidth="1"/>
    <col min="10" max="10" width="29.17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260</v>
      </c>
      <c r="B4" s="959"/>
      <c r="C4" s="959"/>
      <c r="D4" s="959"/>
      <c r="E4" s="959"/>
      <c r="F4" s="959"/>
      <c r="G4" s="959"/>
      <c r="H4" s="959"/>
      <c r="I4" s="959"/>
      <c r="J4" s="959"/>
    </row>
    <row r="5" spans="1:10" x14ac:dyDescent="0.35">
      <c r="A5" s="959" t="s">
        <v>261</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24" t="s">
        <v>296</v>
      </c>
      <c r="B10" s="833" t="s">
        <v>301</v>
      </c>
      <c r="C10" s="846">
        <f>+D10+E10+F10+G10+H10</f>
        <v>19.799999999999997</v>
      </c>
      <c r="D10" s="548">
        <f>+D11+D12+D13+D14+D15+D16+D17</f>
        <v>3.6999999999999997</v>
      </c>
      <c r="E10" s="548"/>
      <c r="F10" s="548"/>
      <c r="G10" s="548">
        <f t="shared" ref="G10:H10" si="0">+G11+G12+G13+G14+G15+G16+G17</f>
        <v>2.4</v>
      </c>
      <c r="H10" s="548">
        <f t="shared" si="0"/>
        <v>13.7</v>
      </c>
      <c r="I10" s="834"/>
      <c r="J10" s="28"/>
    </row>
    <row r="11" spans="1:10" s="29" customFormat="1" ht="77.5" x14ac:dyDescent="0.35">
      <c r="A11" s="33">
        <v>1</v>
      </c>
      <c r="B11" s="416" t="s">
        <v>1506</v>
      </c>
      <c r="C11" s="847">
        <f>+D11+E11+F11+G11+H11</f>
        <v>12.3</v>
      </c>
      <c r="D11" s="847">
        <v>3.3</v>
      </c>
      <c r="E11" s="847"/>
      <c r="F11" s="847"/>
      <c r="G11" s="548"/>
      <c r="H11" s="847">
        <v>9</v>
      </c>
      <c r="I11" s="926" t="s">
        <v>1723</v>
      </c>
      <c r="J11" s="28"/>
    </row>
    <row r="12" spans="1:10" s="29" customFormat="1" ht="46.5" x14ac:dyDescent="0.35">
      <c r="A12" s="33">
        <v>2</v>
      </c>
      <c r="B12" s="835" t="s">
        <v>1507</v>
      </c>
      <c r="C12" s="847">
        <f t="shared" ref="C12:C29" si="1">+D12+E12+F12+G12+H12</f>
        <v>2.4</v>
      </c>
      <c r="D12" s="847"/>
      <c r="E12" s="847"/>
      <c r="F12" s="847"/>
      <c r="G12" s="547">
        <v>1.8</v>
      </c>
      <c r="H12" s="847">
        <v>0.6</v>
      </c>
      <c r="I12" s="926" t="s">
        <v>1724</v>
      </c>
      <c r="J12" s="28"/>
    </row>
    <row r="13" spans="1:10" s="29" customFormat="1" ht="31" x14ac:dyDescent="0.35">
      <c r="A13" s="33">
        <v>3</v>
      </c>
      <c r="B13" s="836" t="s">
        <v>1508</v>
      </c>
      <c r="C13" s="847">
        <f t="shared" si="1"/>
        <v>0.7</v>
      </c>
      <c r="D13" s="547"/>
      <c r="E13" s="547"/>
      <c r="F13" s="547"/>
      <c r="G13" s="547"/>
      <c r="H13" s="547">
        <v>0.7</v>
      </c>
      <c r="I13" s="927" t="s">
        <v>1725</v>
      </c>
      <c r="J13" s="28"/>
    </row>
    <row r="14" spans="1:10" s="29" customFormat="1" ht="31" x14ac:dyDescent="0.35">
      <c r="A14" s="33">
        <v>4</v>
      </c>
      <c r="B14" s="837" t="s">
        <v>1509</v>
      </c>
      <c r="C14" s="847">
        <f t="shared" si="1"/>
        <v>1.7999999999999998</v>
      </c>
      <c r="D14" s="847">
        <v>0.4</v>
      </c>
      <c r="E14" s="847"/>
      <c r="F14" s="847"/>
      <c r="G14" s="847"/>
      <c r="H14" s="847">
        <v>1.4</v>
      </c>
      <c r="I14" s="928" t="s">
        <v>1726</v>
      </c>
      <c r="J14" s="28"/>
    </row>
    <row r="15" spans="1:10" s="29" customFormat="1" ht="46.5" x14ac:dyDescent="0.35">
      <c r="A15" s="33">
        <v>5</v>
      </c>
      <c r="B15" s="837" t="s">
        <v>1510</v>
      </c>
      <c r="C15" s="847">
        <f t="shared" si="1"/>
        <v>1.1000000000000001</v>
      </c>
      <c r="D15" s="847"/>
      <c r="E15" s="847"/>
      <c r="F15" s="847"/>
      <c r="G15" s="847">
        <v>0.6</v>
      </c>
      <c r="H15" s="847">
        <v>0.5</v>
      </c>
      <c r="I15" s="928" t="s">
        <v>1727</v>
      </c>
      <c r="J15" s="86" t="s">
        <v>964</v>
      </c>
    </row>
    <row r="16" spans="1:10" s="29" customFormat="1" ht="46.5" x14ac:dyDescent="0.35">
      <c r="A16" s="33">
        <v>6</v>
      </c>
      <c r="B16" s="837" t="s">
        <v>1511</v>
      </c>
      <c r="C16" s="847">
        <f t="shared" si="1"/>
        <v>0.7</v>
      </c>
      <c r="D16" s="847"/>
      <c r="E16" s="847"/>
      <c r="F16" s="847"/>
      <c r="G16" s="848"/>
      <c r="H16" s="847">
        <v>0.7</v>
      </c>
      <c r="I16" s="928" t="s">
        <v>1727</v>
      </c>
      <c r="J16" s="86" t="s">
        <v>964</v>
      </c>
    </row>
    <row r="17" spans="1:10" s="29" customFormat="1" ht="46.5" x14ac:dyDescent="0.35">
      <c r="A17" s="33">
        <v>7</v>
      </c>
      <c r="B17" s="838" t="s">
        <v>1512</v>
      </c>
      <c r="C17" s="847">
        <f t="shared" si="1"/>
        <v>0.8</v>
      </c>
      <c r="D17" s="547"/>
      <c r="E17" s="547"/>
      <c r="F17" s="547"/>
      <c r="G17" s="849"/>
      <c r="H17" s="547">
        <v>0.8</v>
      </c>
      <c r="I17" s="929" t="s">
        <v>1728</v>
      </c>
      <c r="J17" s="86" t="s">
        <v>964</v>
      </c>
    </row>
    <row r="18" spans="1:10" s="29" customFormat="1" x14ac:dyDescent="0.35">
      <c r="A18" s="314" t="s">
        <v>300</v>
      </c>
      <c r="B18" s="839" t="s">
        <v>297</v>
      </c>
      <c r="C18" s="846">
        <f>+D18+E18+F18+G18+H18</f>
        <v>17.260000000000002</v>
      </c>
      <c r="D18" s="846">
        <f t="shared" ref="D18:H18" si="2">SUM(D19:D29)</f>
        <v>1.8</v>
      </c>
      <c r="E18" s="846"/>
      <c r="F18" s="846"/>
      <c r="G18" s="846">
        <f t="shared" si="2"/>
        <v>13</v>
      </c>
      <c r="H18" s="846">
        <f t="shared" si="2"/>
        <v>2.4600000000000004</v>
      </c>
      <c r="I18" s="930"/>
      <c r="J18" s="28"/>
    </row>
    <row r="19" spans="1:10" s="29" customFormat="1" ht="46.5" x14ac:dyDescent="0.35">
      <c r="A19" s="506">
        <v>1</v>
      </c>
      <c r="B19" s="835" t="s">
        <v>1523</v>
      </c>
      <c r="C19" s="847">
        <f t="shared" si="1"/>
        <v>1.19</v>
      </c>
      <c r="D19" s="547"/>
      <c r="E19" s="547"/>
      <c r="F19" s="547"/>
      <c r="G19" s="547"/>
      <c r="H19" s="547">
        <v>1.19</v>
      </c>
      <c r="I19" s="931" t="s">
        <v>1729</v>
      </c>
      <c r="J19" s="28"/>
    </row>
    <row r="20" spans="1:10" s="29" customFormat="1" ht="46.5" x14ac:dyDescent="0.35">
      <c r="A20" s="506">
        <v>2</v>
      </c>
      <c r="B20" s="835" t="s">
        <v>1524</v>
      </c>
      <c r="C20" s="847">
        <f t="shared" si="1"/>
        <v>0.13</v>
      </c>
      <c r="D20" s="547"/>
      <c r="E20" s="547"/>
      <c r="F20" s="547"/>
      <c r="G20" s="547"/>
      <c r="H20" s="547">
        <v>0.13</v>
      </c>
      <c r="I20" s="931" t="s">
        <v>1730</v>
      </c>
      <c r="J20" s="28"/>
    </row>
    <row r="21" spans="1:10" s="29" customFormat="1" ht="46.5" x14ac:dyDescent="0.35">
      <c r="A21" s="506">
        <v>3</v>
      </c>
      <c r="B21" s="835" t="s">
        <v>1513</v>
      </c>
      <c r="C21" s="847">
        <f t="shared" si="1"/>
        <v>0.08</v>
      </c>
      <c r="D21" s="547"/>
      <c r="E21" s="547"/>
      <c r="F21" s="547"/>
      <c r="G21" s="547"/>
      <c r="H21" s="547">
        <v>0.08</v>
      </c>
      <c r="I21" s="931" t="s">
        <v>1730</v>
      </c>
      <c r="J21" s="28"/>
    </row>
    <row r="22" spans="1:10" s="29" customFormat="1" ht="31" x14ac:dyDescent="0.35">
      <c r="A22" s="506">
        <v>4</v>
      </c>
      <c r="B22" s="835" t="s">
        <v>1514</v>
      </c>
      <c r="C22" s="847">
        <f t="shared" si="1"/>
        <v>0.1</v>
      </c>
      <c r="D22" s="547"/>
      <c r="E22" s="547"/>
      <c r="F22" s="547"/>
      <c r="G22" s="547"/>
      <c r="H22" s="547">
        <v>0.1</v>
      </c>
      <c r="I22" s="931" t="s">
        <v>1731</v>
      </c>
      <c r="J22" s="28"/>
    </row>
    <row r="23" spans="1:10" s="29" customFormat="1" ht="31" x14ac:dyDescent="0.35">
      <c r="A23" s="506">
        <v>5</v>
      </c>
      <c r="B23" s="835" t="s">
        <v>1515</v>
      </c>
      <c r="C23" s="847">
        <f t="shared" si="1"/>
        <v>0.06</v>
      </c>
      <c r="D23" s="547"/>
      <c r="E23" s="547"/>
      <c r="F23" s="547"/>
      <c r="G23" s="547"/>
      <c r="H23" s="547">
        <v>0.06</v>
      </c>
      <c r="I23" s="931" t="s">
        <v>1732</v>
      </c>
      <c r="J23" s="28"/>
    </row>
    <row r="24" spans="1:10" s="29" customFormat="1" ht="46.5" x14ac:dyDescent="0.35">
      <c r="A24" s="506">
        <v>6</v>
      </c>
      <c r="B24" s="835" t="s">
        <v>1516</v>
      </c>
      <c r="C24" s="847">
        <f t="shared" si="1"/>
        <v>13</v>
      </c>
      <c r="D24" s="547"/>
      <c r="E24" s="547"/>
      <c r="F24" s="547"/>
      <c r="G24" s="547">
        <v>13</v>
      </c>
      <c r="H24" s="548"/>
      <c r="I24" s="931" t="s">
        <v>1733</v>
      </c>
      <c r="J24" s="28"/>
    </row>
    <row r="25" spans="1:10" s="29" customFormat="1" ht="31" x14ac:dyDescent="0.35">
      <c r="A25" s="506">
        <v>7</v>
      </c>
      <c r="B25" s="835" t="s">
        <v>1517</v>
      </c>
      <c r="C25" s="847">
        <f t="shared" si="1"/>
        <v>0.05</v>
      </c>
      <c r="D25" s="547"/>
      <c r="E25" s="547"/>
      <c r="F25" s="547"/>
      <c r="G25" s="547"/>
      <c r="H25" s="547">
        <v>0.05</v>
      </c>
      <c r="I25" s="931" t="s">
        <v>1734</v>
      </c>
      <c r="J25" s="28"/>
    </row>
    <row r="26" spans="1:10" s="29" customFormat="1" ht="31" x14ac:dyDescent="0.35">
      <c r="A26" s="506">
        <v>8</v>
      </c>
      <c r="B26" s="835" t="s">
        <v>1526</v>
      </c>
      <c r="C26" s="847">
        <f t="shared" si="1"/>
        <v>0.24</v>
      </c>
      <c r="D26" s="547"/>
      <c r="E26" s="547"/>
      <c r="F26" s="547"/>
      <c r="G26" s="547"/>
      <c r="H26" s="547">
        <v>0.24</v>
      </c>
      <c r="I26" s="931" t="s">
        <v>1735</v>
      </c>
      <c r="J26" s="28"/>
    </row>
    <row r="27" spans="1:10" s="29" customFormat="1" ht="31" x14ac:dyDescent="0.35">
      <c r="A27" s="506">
        <v>9</v>
      </c>
      <c r="B27" s="835" t="s">
        <v>1518</v>
      </c>
      <c r="C27" s="847">
        <f t="shared" si="1"/>
        <v>0.45000000000000007</v>
      </c>
      <c r="D27" s="547"/>
      <c r="E27" s="547"/>
      <c r="F27" s="547"/>
      <c r="G27" s="547"/>
      <c r="H27" s="547">
        <v>0.45000000000000007</v>
      </c>
      <c r="I27" s="932" t="s">
        <v>1736</v>
      </c>
      <c r="J27" s="28"/>
    </row>
    <row r="28" spans="1:10" s="29" customFormat="1" ht="31" x14ac:dyDescent="0.35">
      <c r="A28" s="506">
        <v>10</v>
      </c>
      <c r="B28" s="840" t="s">
        <v>1519</v>
      </c>
      <c r="C28" s="847">
        <f t="shared" si="1"/>
        <v>0.16</v>
      </c>
      <c r="D28" s="548"/>
      <c r="E28" s="548"/>
      <c r="F28" s="547"/>
      <c r="G28" s="547"/>
      <c r="H28" s="547">
        <v>0.16</v>
      </c>
      <c r="I28" s="918" t="s">
        <v>1737</v>
      </c>
      <c r="J28" s="28"/>
    </row>
    <row r="29" spans="1:10" s="29" customFormat="1" ht="31" x14ac:dyDescent="0.35">
      <c r="A29" s="506">
        <v>11</v>
      </c>
      <c r="B29" s="841" t="s">
        <v>1525</v>
      </c>
      <c r="C29" s="847">
        <f t="shared" si="1"/>
        <v>1.8</v>
      </c>
      <c r="D29" s="847">
        <v>1.8</v>
      </c>
      <c r="E29" s="847"/>
      <c r="F29" s="847"/>
      <c r="G29" s="847"/>
      <c r="H29" s="847"/>
      <c r="I29" s="933" t="s">
        <v>1738</v>
      </c>
      <c r="J29" s="28"/>
    </row>
    <row r="30" spans="1:10" s="29" customFormat="1" x14ac:dyDescent="0.35">
      <c r="A30" s="314" t="s">
        <v>304</v>
      </c>
      <c r="B30" s="839" t="s">
        <v>367</v>
      </c>
      <c r="C30" s="846">
        <f>+D30+E30+F30+G30+H30</f>
        <v>6.82</v>
      </c>
      <c r="D30" s="846"/>
      <c r="E30" s="846"/>
      <c r="F30" s="846"/>
      <c r="G30" s="846"/>
      <c r="H30" s="846">
        <f t="shared" ref="H30" si="3">SUM(H31:H32)</f>
        <v>6.82</v>
      </c>
      <c r="I30" s="934"/>
      <c r="J30" s="28"/>
    </row>
    <row r="31" spans="1:10" s="29" customFormat="1" ht="31" x14ac:dyDescent="0.35">
      <c r="A31" s="506">
        <v>1</v>
      </c>
      <c r="B31" s="842" t="s">
        <v>1520</v>
      </c>
      <c r="C31" s="847">
        <v>0.2</v>
      </c>
      <c r="D31" s="847"/>
      <c r="E31" s="847"/>
      <c r="F31" s="847"/>
      <c r="G31" s="847"/>
      <c r="H31" s="847">
        <v>0.2</v>
      </c>
      <c r="I31" s="935" t="s">
        <v>1739</v>
      </c>
      <c r="J31" s="28"/>
    </row>
    <row r="32" spans="1:10" s="29" customFormat="1" ht="31" x14ac:dyDescent="0.35">
      <c r="A32" s="506">
        <v>2</v>
      </c>
      <c r="B32" s="835" t="s">
        <v>1521</v>
      </c>
      <c r="C32" s="847">
        <v>6.62</v>
      </c>
      <c r="D32" s="847"/>
      <c r="E32" s="847"/>
      <c r="F32" s="847"/>
      <c r="G32" s="847"/>
      <c r="H32" s="847">
        <v>6.62</v>
      </c>
      <c r="I32" s="935" t="s">
        <v>1740</v>
      </c>
      <c r="J32" s="28"/>
    </row>
    <row r="33" spans="1:10" s="29" customFormat="1" x14ac:dyDescent="0.35">
      <c r="A33" s="314" t="s">
        <v>327</v>
      </c>
      <c r="B33" s="843" t="s">
        <v>318</v>
      </c>
      <c r="C33" s="846">
        <f>+D33+E33+F33+G33+H33</f>
        <v>6.01</v>
      </c>
      <c r="D33" s="846"/>
      <c r="E33" s="846"/>
      <c r="F33" s="846"/>
      <c r="G33" s="846">
        <f>SUM(G34:G35)</f>
        <v>6</v>
      </c>
      <c r="H33" s="846">
        <f>SUM(H34:H35)</f>
        <v>0.01</v>
      </c>
      <c r="I33" s="936"/>
      <c r="J33" s="28"/>
    </row>
    <row r="34" spans="1:10" s="146" customFormat="1" ht="46.5" x14ac:dyDescent="0.35">
      <c r="A34" s="88">
        <v>1</v>
      </c>
      <c r="B34" s="845" t="s">
        <v>1522</v>
      </c>
      <c r="C34" s="547">
        <v>0.01</v>
      </c>
      <c r="D34" s="547"/>
      <c r="E34" s="547"/>
      <c r="F34" s="547"/>
      <c r="G34" s="547"/>
      <c r="H34" s="547">
        <v>0.01</v>
      </c>
      <c r="I34" s="657" t="s">
        <v>1741</v>
      </c>
      <c r="J34" s="86" t="s">
        <v>964</v>
      </c>
    </row>
    <row r="35" spans="1:10" s="29" customFormat="1" ht="46.5" x14ac:dyDescent="0.35">
      <c r="A35" s="506">
        <v>2</v>
      </c>
      <c r="B35" s="844" t="s">
        <v>1263</v>
      </c>
      <c r="C35" s="547">
        <v>6</v>
      </c>
      <c r="D35" s="547"/>
      <c r="E35" s="548"/>
      <c r="F35" s="547"/>
      <c r="G35" s="547">
        <v>6</v>
      </c>
      <c r="H35" s="547"/>
      <c r="I35" s="657" t="s">
        <v>1741</v>
      </c>
      <c r="J35" s="86" t="s">
        <v>964</v>
      </c>
    </row>
    <row r="36" spans="1:10" x14ac:dyDescent="0.35">
      <c r="A36" s="37">
        <f>+A35+A32+A29+A17</f>
        <v>22</v>
      </c>
      <c r="B36" s="38" t="s">
        <v>924</v>
      </c>
      <c r="C36" s="36">
        <f>+C33+C30+C18+C10</f>
        <v>49.89</v>
      </c>
      <c r="D36" s="36">
        <f t="shared" ref="D36:H36" si="4">+D33+D30+D18+D10</f>
        <v>5.5</v>
      </c>
      <c r="E36" s="36"/>
      <c r="F36" s="36"/>
      <c r="G36" s="36">
        <f t="shared" si="4"/>
        <v>21.4</v>
      </c>
      <c r="H36" s="36">
        <f t="shared" si="4"/>
        <v>22.990000000000002</v>
      </c>
      <c r="I36" s="38"/>
      <c r="J36" s="39"/>
    </row>
    <row r="38" spans="1:10" x14ac:dyDescent="0.35">
      <c r="I38" s="970" t="str">
        <f>+TH!H81</f>
        <v>HỘI ĐỒNG NHÂN DÂN TỈNH</v>
      </c>
      <c r="J38" s="970"/>
    </row>
  </sheetData>
  <mergeCells count="15">
    <mergeCell ref="I38:J38"/>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J26"/>
  <sheetViews>
    <sheetView zoomScaleNormal="100" workbookViewId="0">
      <selection activeCell="I13" sqref="I13"/>
    </sheetView>
  </sheetViews>
  <sheetFormatPr defaultColWidth="9.1796875" defaultRowHeight="15.5" x14ac:dyDescent="0.35"/>
  <cols>
    <col min="1" max="1" width="5" style="21" customWidth="1"/>
    <col min="2" max="2" width="54.453125" style="21" customWidth="1"/>
    <col min="3" max="3" width="16.1796875" style="21" customWidth="1"/>
    <col min="4" max="4" width="7.453125" style="21" customWidth="1"/>
    <col min="5" max="5" width="6.54296875" style="21" customWidth="1"/>
    <col min="6" max="7" width="6.26953125" style="21" customWidth="1"/>
    <col min="8" max="8" width="10.54296875" style="21" customWidth="1"/>
    <col min="9" max="9" width="16" style="21" customWidth="1"/>
    <col min="10" max="10" width="8.26953125" style="21" bestFit="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8.25" customHeight="1" x14ac:dyDescent="0.35">
      <c r="A3" s="962"/>
      <c r="B3" s="962"/>
      <c r="C3" s="962"/>
      <c r="D3" s="962"/>
      <c r="E3" s="962"/>
      <c r="F3" s="962"/>
      <c r="G3" s="962"/>
      <c r="H3" s="962"/>
      <c r="I3" s="962"/>
      <c r="J3" s="962"/>
    </row>
    <row r="4" spans="1:10" x14ac:dyDescent="0.35">
      <c r="A4" s="959" t="s">
        <v>262</v>
      </c>
      <c r="B4" s="959"/>
      <c r="C4" s="959"/>
      <c r="D4" s="959"/>
      <c r="E4" s="959"/>
      <c r="F4" s="959"/>
      <c r="G4" s="959"/>
      <c r="H4" s="959"/>
      <c r="I4" s="959"/>
      <c r="J4" s="959"/>
    </row>
    <row r="5" spans="1:10" x14ac:dyDescent="0.35">
      <c r="A5" s="959" t="s">
        <v>263</v>
      </c>
      <c r="B5" s="959"/>
      <c r="C5" s="959"/>
      <c r="D5" s="959"/>
      <c r="E5" s="959"/>
      <c r="F5" s="959"/>
      <c r="G5" s="959"/>
      <c r="H5" s="959"/>
      <c r="I5" s="959"/>
      <c r="J5" s="959"/>
    </row>
    <row r="6" spans="1:10"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542" t="s">
        <v>296</v>
      </c>
      <c r="B10" s="543" t="s">
        <v>1291</v>
      </c>
      <c r="C10" s="656">
        <f>+D10+E10+F10+G10+H10</f>
        <v>8</v>
      </c>
      <c r="D10" s="225">
        <f>SUM(D11)</f>
        <v>8</v>
      </c>
      <c r="E10" s="225"/>
      <c r="F10" s="225"/>
      <c r="G10" s="225"/>
      <c r="H10" s="225"/>
      <c r="I10" s="542"/>
      <c r="J10" s="197"/>
    </row>
    <row r="11" spans="1:10" s="29" customFormat="1" x14ac:dyDescent="0.35">
      <c r="A11" s="657">
        <v>1</v>
      </c>
      <c r="B11" s="546" t="s">
        <v>1253</v>
      </c>
      <c r="C11" s="658">
        <f>+D11+E11+F11+G11+H11</f>
        <v>8</v>
      </c>
      <c r="D11" s="659">
        <v>8</v>
      </c>
      <c r="E11" s="660"/>
      <c r="F11" s="660"/>
      <c r="G11" s="659"/>
      <c r="H11" s="661"/>
      <c r="I11" s="544" t="s">
        <v>1755</v>
      </c>
      <c r="J11" s="197"/>
    </row>
    <row r="12" spans="1:10" s="29" customFormat="1" x14ac:dyDescent="0.35">
      <c r="A12" s="93" t="s">
        <v>300</v>
      </c>
      <c r="B12" s="651" t="s">
        <v>301</v>
      </c>
      <c r="C12" s="656">
        <f>+D12+E12+F12+G12+H12</f>
        <v>26.099999999999998</v>
      </c>
      <c r="D12" s="656">
        <f>SUM(D13:D15)</f>
        <v>14.5</v>
      </c>
      <c r="E12" s="656"/>
      <c r="F12" s="656"/>
      <c r="G12" s="656">
        <f>SUM(G13:G15)</f>
        <v>3.4</v>
      </c>
      <c r="H12" s="656">
        <f>SUM(H13:H15)</f>
        <v>8.1999999999999993</v>
      </c>
      <c r="I12" s="652"/>
      <c r="J12" s="59"/>
    </row>
    <row r="13" spans="1:10" s="29" customFormat="1" ht="31" x14ac:dyDescent="0.35">
      <c r="A13" s="662">
        <v>1</v>
      </c>
      <c r="B13" s="664" t="s">
        <v>1254</v>
      </c>
      <c r="C13" s="658">
        <f t="shared" ref="C13:C23" si="0">+D13+E13+F13+G13+H13</f>
        <v>19.7</v>
      </c>
      <c r="D13" s="663">
        <v>10</v>
      </c>
      <c r="E13" s="665"/>
      <c r="F13" s="663"/>
      <c r="G13" s="665">
        <v>2</v>
      </c>
      <c r="H13" s="663">
        <v>7.7</v>
      </c>
      <c r="I13" s="544" t="s">
        <v>1756</v>
      </c>
      <c r="J13" s="59"/>
    </row>
    <row r="14" spans="1:10" s="29" customFormat="1" ht="31" x14ac:dyDescent="0.35">
      <c r="A14" s="662">
        <v>2</v>
      </c>
      <c r="B14" s="477" t="s">
        <v>1255</v>
      </c>
      <c r="C14" s="658">
        <f t="shared" si="0"/>
        <v>5.4</v>
      </c>
      <c r="D14" s="663">
        <v>4</v>
      </c>
      <c r="E14" s="663"/>
      <c r="F14" s="663"/>
      <c r="G14" s="663">
        <v>1.4</v>
      </c>
      <c r="H14" s="661"/>
      <c r="I14" s="544" t="s">
        <v>1757</v>
      </c>
      <c r="J14" s="59"/>
    </row>
    <row r="15" spans="1:10" s="29" customFormat="1" ht="31" x14ac:dyDescent="0.35">
      <c r="A15" s="662">
        <v>3</v>
      </c>
      <c r="B15" s="477" t="s">
        <v>1256</v>
      </c>
      <c r="C15" s="658">
        <f t="shared" si="0"/>
        <v>1</v>
      </c>
      <c r="D15" s="663">
        <v>0.5</v>
      </c>
      <c r="E15" s="666"/>
      <c r="F15" s="666"/>
      <c r="G15" s="663"/>
      <c r="H15" s="661">
        <v>0.5</v>
      </c>
      <c r="I15" s="544" t="s">
        <v>1758</v>
      </c>
      <c r="J15" s="59"/>
    </row>
    <row r="16" spans="1:10" s="29" customFormat="1" x14ac:dyDescent="0.35">
      <c r="A16" s="667" t="s">
        <v>304</v>
      </c>
      <c r="B16" s="668" t="s">
        <v>318</v>
      </c>
      <c r="C16" s="656">
        <f t="shared" si="0"/>
        <v>7.74</v>
      </c>
      <c r="D16" s="669">
        <f>+D17+D18+D19</f>
        <v>0.01</v>
      </c>
      <c r="E16" s="669"/>
      <c r="F16" s="669"/>
      <c r="G16" s="669">
        <f t="shared" ref="G16:H16" si="1">+G17+G18+G19</f>
        <v>6.42</v>
      </c>
      <c r="H16" s="669">
        <f t="shared" si="1"/>
        <v>1.31</v>
      </c>
      <c r="I16" s="542"/>
      <c r="J16" s="34"/>
    </row>
    <row r="17" spans="1:10" s="29" customFormat="1" x14ac:dyDescent="0.35">
      <c r="A17" s="670">
        <v>1</v>
      </c>
      <c r="B17" s="671" t="s">
        <v>1257</v>
      </c>
      <c r="C17" s="658">
        <f t="shared" si="0"/>
        <v>5.5</v>
      </c>
      <c r="D17" s="672"/>
      <c r="E17" s="673"/>
      <c r="F17" s="673"/>
      <c r="G17" s="672">
        <v>4.5</v>
      </c>
      <c r="H17" s="661">
        <v>1</v>
      </c>
      <c r="I17" s="544" t="s">
        <v>1759</v>
      </c>
      <c r="J17" s="33"/>
    </row>
    <row r="18" spans="1:10" s="29" customFormat="1" ht="46.5" x14ac:dyDescent="0.35">
      <c r="A18" s="674">
        <v>2</v>
      </c>
      <c r="B18" s="675" t="s">
        <v>1581</v>
      </c>
      <c r="C18" s="658">
        <f t="shared" si="0"/>
        <v>0.01</v>
      </c>
      <c r="D18" s="672">
        <v>0.01</v>
      </c>
      <c r="E18" s="676"/>
      <c r="F18" s="676"/>
      <c r="G18" s="676"/>
      <c r="H18" s="677"/>
      <c r="I18" s="544" t="s">
        <v>554</v>
      </c>
      <c r="J18" s="33"/>
    </row>
    <row r="19" spans="1:10" s="29" customFormat="1" x14ac:dyDescent="0.35">
      <c r="A19" s="674">
        <v>3</v>
      </c>
      <c r="B19" s="675" t="s">
        <v>1259</v>
      </c>
      <c r="C19" s="658">
        <f t="shared" si="0"/>
        <v>2.23</v>
      </c>
      <c r="D19" s="676"/>
      <c r="E19" s="676"/>
      <c r="F19" s="676"/>
      <c r="G19" s="672">
        <v>1.92</v>
      </c>
      <c r="H19" s="672">
        <v>0.31</v>
      </c>
      <c r="I19" s="544" t="s">
        <v>554</v>
      </c>
      <c r="J19" s="33"/>
    </row>
    <row r="20" spans="1:10" s="29" customFormat="1" x14ac:dyDescent="0.35">
      <c r="A20" s="667" t="s">
        <v>327</v>
      </c>
      <c r="B20" s="678" t="s">
        <v>1290</v>
      </c>
      <c r="C20" s="656">
        <f t="shared" si="0"/>
        <v>4</v>
      </c>
      <c r="D20" s="669"/>
      <c r="E20" s="669"/>
      <c r="F20" s="669"/>
      <c r="G20" s="669">
        <f>SUM(G21)</f>
        <v>2</v>
      </c>
      <c r="H20" s="669">
        <f>SUM(H21)</f>
        <v>2</v>
      </c>
      <c r="I20" s="940"/>
      <c r="J20" s="34"/>
    </row>
    <row r="21" spans="1:10" s="29" customFormat="1" ht="46.5" x14ac:dyDescent="0.35">
      <c r="A21" s="670">
        <v>1</v>
      </c>
      <c r="B21" s="546" t="s">
        <v>1260</v>
      </c>
      <c r="C21" s="658">
        <f t="shared" si="0"/>
        <v>4</v>
      </c>
      <c r="D21" s="679"/>
      <c r="E21" s="679"/>
      <c r="F21" s="680"/>
      <c r="G21" s="672">
        <v>2</v>
      </c>
      <c r="H21" s="672">
        <v>2</v>
      </c>
      <c r="I21" s="544" t="s">
        <v>1760</v>
      </c>
      <c r="J21" s="33"/>
    </row>
    <row r="22" spans="1:10" s="29" customFormat="1" x14ac:dyDescent="0.35">
      <c r="A22" s="667" t="s">
        <v>386</v>
      </c>
      <c r="B22" s="678" t="s">
        <v>573</v>
      </c>
      <c r="C22" s="656">
        <f t="shared" si="0"/>
        <v>3.5</v>
      </c>
      <c r="D22" s="669"/>
      <c r="E22" s="669"/>
      <c r="F22" s="669"/>
      <c r="G22" s="669">
        <f>SUM(G23)</f>
        <v>3.5</v>
      </c>
      <c r="H22" s="669"/>
      <c r="I22" s="542"/>
      <c r="J22" s="34"/>
    </row>
    <row r="23" spans="1:10" s="29" customFormat="1" ht="31" x14ac:dyDescent="0.35">
      <c r="A23" s="670">
        <v>1</v>
      </c>
      <c r="B23" s="671" t="s">
        <v>1261</v>
      </c>
      <c r="C23" s="658">
        <f t="shared" si="0"/>
        <v>3.5</v>
      </c>
      <c r="D23" s="672"/>
      <c r="E23" s="672"/>
      <c r="F23" s="681"/>
      <c r="G23" s="672">
        <v>3.5</v>
      </c>
      <c r="H23" s="672"/>
      <c r="I23" s="544" t="s">
        <v>1761</v>
      </c>
      <c r="J23" s="33"/>
    </row>
    <row r="24" spans="1:10" x14ac:dyDescent="0.35">
      <c r="A24" s="37">
        <f>+A23+A21+A19+A15+A11</f>
        <v>9</v>
      </c>
      <c r="B24" s="38" t="s">
        <v>1142</v>
      </c>
      <c r="C24" s="36">
        <f>+C22+C20+C16+C12+C10</f>
        <v>49.339999999999996</v>
      </c>
      <c r="D24" s="36">
        <f t="shared" ref="D24:H24" si="2">+D22+D20+D16+D12+D10</f>
        <v>22.509999999999998</v>
      </c>
      <c r="E24" s="36"/>
      <c r="F24" s="36"/>
      <c r="G24" s="36">
        <f t="shared" si="2"/>
        <v>15.32</v>
      </c>
      <c r="H24" s="36">
        <f t="shared" si="2"/>
        <v>11.51</v>
      </c>
      <c r="I24" s="38"/>
      <c r="J24" s="39"/>
    </row>
    <row r="26" spans="1:10" x14ac:dyDescent="0.35">
      <c r="H26" s="970" t="str">
        <f>+TH!H81</f>
        <v>HỘI ĐỒNG NHÂN DÂN TỈNH</v>
      </c>
      <c r="I26" s="970"/>
      <c r="J26" s="970"/>
    </row>
  </sheetData>
  <mergeCells count="15">
    <mergeCell ref="H26:J26"/>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J21"/>
  <sheetViews>
    <sheetView topLeftCell="A7" zoomScaleNormal="100" workbookViewId="0">
      <selection activeCell="J13" sqref="J13"/>
    </sheetView>
  </sheetViews>
  <sheetFormatPr defaultColWidth="9.1796875" defaultRowHeight="15.5" x14ac:dyDescent="0.35"/>
  <cols>
    <col min="1" max="1" width="5" style="21" customWidth="1"/>
    <col min="2" max="2" width="52" style="21" customWidth="1"/>
    <col min="3" max="3" width="17.1796875" style="21" customWidth="1"/>
    <col min="4" max="4" width="7.453125" style="21" customWidth="1"/>
    <col min="5" max="5" width="6.54296875" style="21" customWidth="1"/>
    <col min="6" max="6" width="6.26953125" style="21" customWidth="1"/>
    <col min="7" max="7" width="7" style="21" customWidth="1"/>
    <col min="8" max="8" width="10.453125" style="21" customWidth="1"/>
    <col min="9" max="9" width="13.453125" style="21" customWidth="1"/>
    <col min="10" max="10" width="11.4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264</v>
      </c>
      <c r="B4" s="959"/>
      <c r="C4" s="959"/>
      <c r="D4" s="959"/>
      <c r="E4" s="959"/>
      <c r="F4" s="959"/>
      <c r="G4" s="959"/>
      <c r="H4" s="959"/>
      <c r="I4" s="959"/>
      <c r="J4" s="959"/>
    </row>
    <row r="5" spans="1:10" x14ac:dyDescent="0.35">
      <c r="A5" s="959" t="s">
        <v>265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38" t="s">
        <v>296</v>
      </c>
      <c r="B10" s="651" t="s">
        <v>301</v>
      </c>
      <c r="C10" s="207">
        <f t="shared" ref="C10:C18" si="0">+D10+E10+F10+G10+H10</f>
        <v>12.15</v>
      </c>
      <c r="D10" s="429"/>
      <c r="E10" s="429"/>
      <c r="F10" s="429"/>
      <c r="G10" s="429"/>
      <c r="H10" s="429">
        <f>+H11</f>
        <v>12.15</v>
      </c>
      <c r="I10" s="652"/>
      <c r="J10" s="59"/>
    </row>
    <row r="11" spans="1:10" s="29" customFormat="1" ht="31" x14ac:dyDescent="0.35">
      <c r="A11" s="91">
        <v>1</v>
      </c>
      <c r="B11" s="682" t="s">
        <v>1262</v>
      </c>
      <c r="C11" s="85">
        <f t="shared" si="0"/>
        <v>12.15</v>
      </c>
      <c r="D11" s="685"/>
      <c r="E11" s="422"/>
      <c r="F11" s="422"/>
      <c r="G11" s="422"/>
      <c r="H11" s="422">
        <v>12.15</v>
      </c>
      <c r="I11" s="33" t="s">
        <v>1600</v>
      </c>
      <c r="J11" s="33"/>
    </row>
    <row r="12" spans="1:10" s="29" customFormat="1" x14ac:dyDescent="0.35">
      <c r="A12" s="38" t="s">
        <v>300</v>
      </c>
      <c r="B12" s="686" t="s">
        <v>318</v>
      </c>
      <c r="C12" s="207">
        <f t="shared" si="0"/>
        <v>5.1400000000000006</v>
      </c>
      <c r="D12" s="687"/>
      <c r="E12" s="687"/>
      <c r="F12" s="687">
        <f>+F13</f>
        <v>1.03</v>
      </c>
      <c r="G12" s="687">
        <f>+G13</f>
        <v>2.16</v>
      </c>
      <c r="H12" s="687">
        <f>+H13</f>
        <v>1.95</v>
      </c>
      <c r="I12" s="33"/>
      <c r="J12" s="33"/>
    </row>
    <row r="13" spans="1:10" s="29" customFormat="1" ht="62" x14ac:dyDescent="0.35">
      <c r="A13" s="91">
        <v>1</v>
      </c>
      <c r="B13" s="683" t="s">
        <v>1263</v>
      </c>
      <c r="C13" s="85">
        <f t="shared" si="0"/>
        <v>5.1400000000000006</v>
      </c>
      <c r="D13" s="422"/>
      <c r="E13" s="422"/>
      <c r="F13" s="422">
        <v>1.03</v>
      </c>
      <c r="G13" s="422">
        <v>2.16</v>
      </c>
      <c r="H13" s="422">
        <v>1.95</v>
      </c>
      <c r="I13" s="33" t="s">
        <v>1762</v>
      </c>
      <c r="J13" s="33"/>
    </row>
    <row r="14" spans="1:10" s="29" customFormat="1" x14ac:dyDescent="0.35">
      <c r="A14" s="38" t="s">
        <v>304</v>
      </c>
      <c r="B14" s="684" t="s">
        <v>339</v>
      </c>
      <c r="C14" s="207">
        <f t="shared" si="0"/>
        <v>8</v>
      </c>
      <c r="D14" s="431">
        <f>+D15+D16</f>
        <v>2.2999999999999998</v>
      </c>
      <c r="E14" s="431"/>
      <c r="F14" s="431"/>
      <c r="G14" s="431"/>
      <c r="H14" s="431">
        <f>+H15+H16</f>
        <v>5.7</v>
      </c>
      <c r="I14" s="33"/>
      <c r="J14" s="33"/>
    </row>
    <row r="15" spans="1:10" s="29" customFormat="1" ht="31" x14ac:dyDescent="0.35">
      <c r="A15" s="91">
        <v>1</v>
      </c>
      <c r="B15" s="688" t="s">
        <v>1264</v>
      </c>
      <c r="C15" s="85">
        <f t="shared" si="0"/>
        <v>4</v>
      </c>
      <c r="D15" s="689">
        <v>2.2999999999999998</v>
      </c>
      <c r="E15" s="689"/>
      <c r="F15" s="689"/>
      <c r="G15" s="689"/>
      <c r="H15" s="422">
        <v>1.7</v>
      </c>
      <c r="I15" s="33" t="s">
        <v>1763</v>
      </c>
      <c r="J15" s="33"/>
    </row>
    <row r="16" spans="1:10" s="29" customFormat="1" ht="31" x14ac:dyDescent="0.35">
      <c r="A16" s="91">
        <v>2</v>
      </c>
      <c r="B16" s="682" t="s">
        <v>1265</v>
      </c>
      <c r="C16" s="85">
        <f t="shared" si="0"/>
        <v>4</v>
      </c>
      <c r="D16" s="689"/>
      <c r="E16" s="689"/>
      <c r="F16" s="689"/>
      <c r="G16" s="689"/>
      <c r="H16" s="422">
        <v>4</v>
      </c>
      <c r="I16" s="33" t="s">
        <v>1764</v>
      </c>
      <c r="J16" s="33"/>
    </row>
    <row r="17" spans="1:10" s="29" customFormat="1" x14ac:dyDescent="0.35">
      <c r="A17" s="38" t="s">
        <v>327</v>
      </c>
      <c r="B17" s="684" t="s">
        <v>998</v>
      </c>
      <c r="C17" s="207">
        <f t="shared" si="0"/>
        <v>0.5</v>
      </c>
      <c r="D17" s="36"/>
      <c r="E17" s="36"/>
      <c r="F17" s="36"/>
      <c r="G17" s="36"/>
      <c r="H17" s="36">
        <v>0.5</v>
      </c>
      <c r="I17" s="33"/>
      <c r="J17" s="33"/>
    </row>
    <row r="18" spans="1:10" s="29" customFormat="1" x14ac:dyDescent="0.35">
      <c r="A18" s="91">
        <v>1</v>
      </c>
      <c r="B18" s="683" t="s">
        <v>1266</v>
      </c>
      <c r="C18" s="85">
        <f t="shared" si="0"/>
        <v>0.5</v>
      </c>
      <c r="D18" s="690"/>
      <c r="E18" s="690"/>
      <c r="F18" s="690"/>
      <c r="G18" s="690"/>
      <c r="H18" s="690">
        <v>0.5</v>
      </c>
      <c r="I18" s="33" t="s">
        <v>1765</v>
      </c>
      <c r="J18" s="33"/>
    </row>
    <row r="19" spans="1:10" x14ac:dyDescent="0.35">
      <c r="A19" s="37">
        <f>+A18+A16+A13+A11</f>
        <v>5</v>
      </c>
      <c r="B19" s="38" t="s">
        <v>303</v>
      </c>
      <c r="C19" s="36">
        <f>+C17+C14+C12+C10</f>
        <v>25.79</v>
      </c>
      <c r="D19" s="36">
        <f t="shared" ref="D19:H19" si="1">+D17+D14+D12+D10</f>
        <v>2.2999999999999998</v>
      </c>
      <c r="E19" s="36">
        <f t="shared" si="1"/>
        <v>0</v>
      </c>
      <c r="F19" s="36">
        <f t="shared" si="1"/>
        <v>1.03</v>
      </c>
      <c r="G19" s="36">
        <f t="shared" si="1"/>
        <v>2.16</v>
      </c>
      <c r="H19" s="36">
        <f t="shared" si="1"/>
        <v>20.3</v>
      </c>
      <c r="I19" s="38"/>
      <c r="J19" s="39"/>
    </row>
    <row r="21" spans="1:10" x14ac:dyDescent="0.35">
      <c r="H21" s="970" t="str">
        <f>+TH!H81</f>
        <v>HỘI ĐỒNG NHÂN DÂN TỈNH</v>
      </c>
      <c r="I21" s="970"/>
      <c r="J21" s="970"/>
    </row>
  </sheetData>
  <mergeCells count="15">
    <mergeCell ref="H21:J21"/>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J18"/>
  <sheetViews>
    <sheetView topLeftCell="A7" zoomScaleNormal="100" workbookViewId="0">
      <selection activeCell="I12" sqref="I12"/>
    </sheetView>
  </sheetViews>
  <sheetFormatPr defaultColWidth="9.1796875" defaultRowHeight="15.5" x14ac:dyDescent="0.35"/>
  <cols>
    <col min="1" max="1" width="5" style="21" customWidth="1"/>
    <col min="2" max="2" width="39.26953125" style="21" customWidth="1"/>
    <col min="3" max="3" width="15.7265625" style="21" customWidth="1"/>
    <col min="4" max="4" width="9" style="21" customWidth="1"/>
    <col min="5" max="5" width="6.54296875" style="21" customWidth="1"/>
    <col min="6" max="6" width="6.26953125" style="21" customWidth="1"/>
    <col min="7" max="7" width="7.26953125" style="21" customWidth="1"/>
    <col min="8" max="8" width="10.54296875" style="21" customWidth="1"/>
    <col min="9" max="9" width="19.81640625" style="21" customWidth="1"/>
    <col min="10" max="10" width="14.81640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266</v>
      </c>
      <c r="B4" s="959"/>
      <c r="C4" s="959"/>
      <c r="D4" s="959"/>
      <c r="E4" s="959"/>
      <c r="F4" s="959"/>
      <c r="G4" s="959"/>
      <c r="H4" s="959"/>
      <c r="I4" s="959"/>
      <c r="J4" s="959"/>
    </row>
    <row r="5" spans="1:10" x14ac:dyDescent="0.35">
      <c r="A5" s="959" t="s">
        <v>267</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93" t="s">
        <v>296</v>
      </c>
      <c r="B10" s="651" t="s">
        <v>318</v>
      </c>
      <c r="C10" s="548">
        <f>+D10+E10+F10+G10+H10</f>
        <v>2.1499999999999995</v>
      </c>
      <c r="D10" s="548">
        <f>SUM(D11:D13)</f>
        <v>0.01</v>
      </c>
      <c r="E10" s="548"/>
      <c r="F10" s="548"/>
      <c r="G10" s="548">
        <f>SUM(G11:G13)</f>
        <v>2.1399999999999997</v>
      </c>
      <c r="H10" s="548"/>
      <c r="I10" s="652"/>
      <c r="J10" s="33"/>
    </row>
    <row r="11" spans="1:10" s="29" customFormat="1" ht="31" x14ac:dyDescent="0.35">
      <c r="A11" s="622">
        <v>1</v>
      </c>
      <c r="B11" s="692" t="s">
        <v>1267</v>
      </c>
      <c r="C11" s="547">
        <f t="shared" ref="C11:C15" si="0">+D11+E11+F11+G11+H11</f>
        <v>2.13</v>
      </c>
      <c r="D11" s="547"/>
      <c r="E11" s="547"/>
      <c r="F11" s="547"/>
      <c r="G11" s="547">
        <v>2.13</v>
      </c>
      <c r="H11" s="547"/>
      <c r="I11" s="691" t="s">
        <v>1636</v>
      </c>
      <c r="J11" s="33"/>
    </row>
    <row r="12" spans="1:10" s="29" customFormat="1" ht="77.5" x14ac:dyDescent="0.35">
      <c r="A12" s="622">
        <v>2</v>
      </c>
      <c r="B12" s="101" t="s">
        <v>1258</v>
      </c>
      <c r="C12" s="547">
        <f t="shared" si="0"/>
        <v>0.01</v>
      </c>
      <c r="D12" s="547">
        <v>0.01</v>
      </c>
      <c r="E12" s="547"/>
      <c r="F12" s="547"/>
      <c r="G12" s="547"/>
      <c r="H12" s="547"/>
      <c r="I12" s="691" t="s">
        <v>1636</v>
      </c>
      <c r="J12" s="33"/>
    </row>
    <row r="13" spans="1:10" s="29" customFormat="1" ht="62" x14ac:dyDescent="0.35">
      <c r="A13" s="622">
        <v>3</v>
      </c>
      <c r="B13" s="101" t="s">
        <v>1268</v>
      </c>
      <c r="C13" s="547">
        <f t="shared" si="0"/>
        <v>0.01</v>
      </c>
      <c r="D13" s="547"/>
      <c r="E13" s="547"/>
      <c r="F13" s="547"/>
      <c r="G13" s="547">
        <v>0.01</v>
      </c>
      <c r="H13" s="547"/>
      <c r="I13" s="691" t="s">
        <v>1601</v>
      </c>
      <c r="J13" s="33"/>
    </row>
    <row r="14" spans="1:10" s="29" customFormat="1" x14ac:dyDescent="0.35">
      <c r="A14" s="34" t="s">
        <v>300</v>
      </c>
      <c r="B14" s="693" t="s">
        <v>492</v>
      </c>
      <c r="C14" s="548">
        <f t="shared" si="0"/>
        <v>30</v>
      </c>
      <c r="D14" s="694">
        <f>SUM(D15:D15)</f>
        <v>0.69</v>
      </c>
      <c r="E14" s="694"/>
      <c r="F14" s="694"/>
      <c r="G14" s="694">
        <f>SUM(G15:G15)</f>
        <v>11.3</v>
      </c>
      <c r="H14" s="694">
        <f>SUM(H15:H15)</f>
        <v>18.009999999999998</v>
      </c>
      <c r="I14" s="693"/>
      <c r="J14" s="33"/>
    </row>
    <row r="15" spans="1:10" s="29" customFormat="1" x14ac:dyDescent="0.35">
      <c r="A15" s="622">
        <v>1</v>
      </c>
      <c r="B15" s="89" t="s">
        <v>1269</v>
      </c>
      <c r="C15" s="547">
        <f t="shared" si="0"/>
        <v>30</v>
      </c>
      <c r="D15" s="695">
        <v>0.69</v>
      </c>
      <c r="E15" s="547"/>
      <c r="F15" s="547"/>
      <c r="G15" s="547">
        <v>11.3</v>
      </c>
      <c r="H15" s="547">
        <v>18.009999999999998</v>
      </c>
      <c r="I15" s="691" t="s">
        <v>1602</v>
      </c>
      <c r="J15" s="33"/>
    </row>
    <row r="16" spans="1:10" x14ac:dyDescent="0.35">
      <c r="A16" s="37">
        <f>+A15+A13</f>
        <v>4</v>
      </c>
      <c r="B16" s="38" t="s">
        <v>338</v>
      </c>
      <c r="C16" s="36">
        <f>+C14+C10</f>
        <v>32.15</v>
      </c>
      <c r="D16" s="36">
        <f t="shared" ref="D16:H16" si="1">+D14+D10</f>
        <v>0.7</v>
      </c>
      <c r="E16" s="36"/>
      <c r="F16" s="36"/>
      <c r="G16" s="36">
        <f t="shared" si="1"/>
        <v>13.440000000000001</v>
      </c>
      <c r="H16" s="36">
        <f t="shared" si="1"/>
        <v>18.009999999999998</v>
      </c>
      <c r="I16" s="38"/>
      <c r="J16" s="39"/>
    </row>
    <row r="18" spans="9:10" x14ac:dyDescent="0.35">
      <c r="I18" s="970" t="str">
        <f>+TH!H81</f>
        <v>HỘI ĐỒNG NHÂN DÂN TỈNH</v>
      </c>
      <c r="J18" s="970"/>
    </row>
  </sheetData>
  <mergeCells count="15">
    <mergeCell ref="I18:J18"/>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topLeftCell="A4" zoomScale="115" zoomScaleNormal="115" workbookViewId="0">
      <selection activeCell="A5" sqref="A5:J5"/>
    </sheetView>
  </sheetViews>
  <sheetFormatPr defaultColWidth="9.1796875" defaultRowHeight="15.5" x14ac:dyDescent="0.35"/>
  <cols>
    <col min="1" max="1" width="5" style="21" customWidth="1"/>
    <col min="2" max="2" width="45.81640625" style="21" customWidth="1"/>
    <col min="3" max="3" width="16.81640625" style="21" customWidth="1"/>
    <col min="4" max="4" width="7.453125" style="21" customWidth="1"/>
    <col min="5" max="5" width="6.54296875" style="21" customWidth="1"/>
    <col min="6" max="6" width="6.26953125" style="21" customWidth="1"/>
    <col min="7" max="7" width="6.7265625" style="21" customWidth="1"/>
    <col min="8" max="8" width="10.26953125" style="21" customWidth="1"/>
    <col min="9" max="9" width="23.26953125" style="21" customWidth="1"/>
    <col min="10" max="10" width="10"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12" customHeight="1" x14ac:dyDescent="0.35">
      <c r="A3" s="962"/>
      <c r="B3" s="962"/>
      <c r="C3" s="962"/>
      <c r="D3" s="962"/>
      <c r="E3" s="962"/>
      <c r="F3" s="962"/>
      <c r="G3" s="962"/>
      <c r="H3" s="962"/>
      <c r="I3" s="962"/>
      <c r="J3" s="962"/>
    </row>
    <row r="4" spans="1:10" ht="18.75" customHeight="1" x14ac:dyDescent="0.35">
      <c r="A4" s="959" t="s">
        <v>268</v>
      </c>
      <c r="B4" s="959"/>
      <c r="C4" s="959"/>
      <c r="D4" s="959"/>
      <c r="E4" s="959"/>
      <c r="F4" s="959"/>
      <c r="G4" s="959"/>
      <c r="H4" s="959"/>
      <c r="I4" s="959"/>
      <c r="J4" s="959"/>
    </row>
    <row r="5" spans="1:10" x14ac:dyDescent="0.35">
      <c r="A5" s="959" t="s">
        <v>269</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8.25" customHeight="1"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24" t="s">
        <v>296</v>
      </c>
      <c r="B10" s="25" t="s">
        <v>301</v>
      </c>
      <c r="C10" s="144">
        <f>+D10+E10+F10+G10+H10</f>
        <v>11.170000000000002</v>
      </c>
      <c r="D10" s="144">
        <f>SUM(D11:D14)</f>
        <v>2</v>
      </c>
      <c r="E10" s="144"/>
      <c r="F10" s="144">
        <f>SUM(F11:F14)</f>
        <v>0.05</v>
      </c>
      <c r="G10" s="144"/>
      <c r="H10" s="144">
        <f>SUM(H11:H14)</f>
        <v>9.120000000000001</v>
      </c>
      <c r="I10" s="27"/>
      <c r="J10" s="28"/>
    </row>
    <row r="11" spans="1:10" s="29" customFormat="1" ht="31" x14ac:dyDescent="0.35">
      <c r="A11" s="181">
        <v>1</v>
      </c>
      <c r="B11" s="182" t="s">
        <v>1270</v>
      </c>
      <c r="C11" s="196">
        <f t="shared" ref="C11:C22" si="0">+D11+E11+F11+G11+H11</f>
        <v>4.3000000000000007</v>
      </c>
      <c r="D11" s="139">
        <v>2</v>
      </c>
      <c r="E11" s="139"/>
      <c r="F11" s="139"/>
      <c r="G11" s="139"/>
      <c r="H11" s="139">
        <v>2.3000000000000003</v>
      </c>
      <c r="I11" s="141" t="s">
        <v>1287</v>
      </c>
      <c r="J11" s="30"/>
    </row>
    <row r="12" spans="1:10" s="29" customFormat="1" ht="31" x14ac:dyDescent="0.35">
      <c r="A12" s="181">
        <v>2</v>
      </c>
      <c r="B12" s="182" t="s">
        <v>1271</v>
      </c>
      <c r="C12" s="196">
        <f t="shared" si="0"/>
        <v>4.2</v>
      </c>
      <c r="D12" s="139"/>
      <c r="E12" s="139"/>
      <c r="F12" s="139">
        <v>0.05</v>
      </c>
      <c r="G12" s="139"/>
      <c r="H12" s="139">
        <v>4.1500000000000004</v>
      </c>
      <c r="I12" s="141" t="s">
        <v>1272</v>
      </c>
      <c r="J12" s="30"/>
    </row>
    <row r="13" spans="1:10" s="29" customFormat="1" ht="31" x14ac:dyDescent="0.35">
      <c r="A13" s="181">
        <v>3</v>
      </c>
      <c r="B13" s="182" t="s">
        <v>1273</v>
      </c>
      <c r="C13" s="196">
        <f t="shared" si="0"/>
        <v>0.75</v>
      </c>
      <c r="D13" s="359"/>
      <c r="E13" s="359"/>
      <c r="F13" s="359"/>
      <c r="G13" s="359"/>
      <c r="H13" s="139">
        <v>0.75</v>
      </c>
      <c r="I13" s="181" t="s">
        <v>1274</v>
      </c>
      <c r="J13" s="30"/>
    </row>
    <row r="14" spans="1:10" s="29" customFormat="1" ht="31" x14ac:dyDescent="0.35">
      <c r="A14" s="181">
        <v>4</v>
      </c>
      <c r="B14" s="182" t="s">
        <v>1275</v>
      </c>
      <c r="C14" s="196">
        <f t="shared" si="0"/>
        <v>1.92</v>
      </c>
      <c r="D14" s="359"/>
      <c r="E14" s="359"/>
      <c r="F14" s="359"/>
      <c r="G14" s="359"/>
      <c r="H14" s="139">
        <v>1.92</v>
      </c>
      <c r="I14" s="181" t="s">
        <v>1276</v>
      </c>
      <c r="J14" s="30"/>
    </row>
    <row r="15" spans="1:10" s="29" customFormat="1" x14ac:dyDescent="0.35">
      <c r="A15" s="212" t="s">
        <v>300</v>
      </c>
      <c r="B15" s="588" t="s">
        <v>367</v>
      </c>
      <c r="C15" s="144">
        <f>+D15+E15+F15+G15+H15</f>
        <v>0.92000000000000015</v>
      </c>
      <c r="D15" s="144">
        <f>SUM(D16:D18)</f>
        <v>0.05</v>
      </c>
      <c r="E15" s="144"/>
      <c r="F15" s="144"/>
      <c r="G15" s="144"/>
      <c r="H15" s="144">
        <f>SUM(H16:H18)</f>
        <v>0.87000000000000011</v>
      </c>
      <c r="I15" s="30"/>
      <c r="J15" s="30"/>
    </row>
    <row r="16" spans="1:10" s="29" customFormat="1" x14ac:dyDescent="0.35">
      <c r="A16" s="181">
        <v>1</v>
      </c>
      <c r="B16" s="182" t="s">
        <v>1277</v>
      </c>
      <c r="C16" s="196">
        <f t="shared" si="0"/>
        <v>0.02</v>
      </c>
      <c r="D16" s="139"/>
      <c r="E16" s="139"/>
      <c r="F16" s="139"/>
      <c r="G16" s="139"/>
      <c r="H16" s="139">
        <v>0.02</v>
      </c>
      <c r="I16" s="181" t="s">
        <v>1278</v>
      </c>
      <c r="J16" s="30"/>
    </row>
    <row r="17" spans="1:10" s="29" customFormat="1" ht="31" x14ac:dyDescent="0.35">
      <c r="A17" s="181">
        <v>2</v>
      </c>
      <c r="B17" s="552" t="s">
        <v>1279</v>
      </c>
      <c r="C17" s="196">
        <f t="shared" si="0"/>
        <v>0.8</v>
      </c>
      <c r="D17" s="139"/>
      <c r="E17" s="139"/>
      <c r="F17" s="139"/>
      <c r="G17" s="139"/>
      <c r="H17" s="139">
        <v>0.8</v>
      </c>
      <c r="I17" s="141" t="s">
        <v>1280</v>
      </c>
      <c r="J17" s="30"/>
    </row>
    <row r="18" spans="1:10" s="29" customFormat="1" ht="46.5" x14ac:dyDescent="0.35">
      <c r="A18" s="181">
        <v>3</v>
      </c>
      <c r="B18" s="192" t="s">
        <v>1281</v>
      </c>
      <c r="C18" s="196">
        <f t="shared" si="0"/>
        <v>0.1</v>
      </c>
      <c r="D18" s="139">
        <v>0.05</v>
      </c>
      <c r="E18" s="139"/>
      <c r="F18" s="139"/>
      <c r="G18" s="139"/>
      <c r="H18" s="139">
        <v>0.05</v>
      </c>
      <c r="I18" s="141" t="s">
        <v>1282</v>
      </c>
      <c r="J18" s="30"/>
    </row>
    <row r="19" spans="1:10" s="29" customFormat="1" x14ac:dyDescent="0.35">
      <c r="A19" s="212" t="s">
        <v>304</v>
      </c>
      <c r="B19" s="697" t="s">
        <v>317</v>
      </c>
      <c r="C19" s="144">
        <f>+D19+E19+F19+G19+H19</f>
        <v>8.2000000000000011</v>
      </c>
      <c r="D19" s="144">
        <f>SUM(D20:D22)</f>
        <v>5.9</v>
      </c>
      <c r="E19" s="144"/>
      <c r="F19" s="144"/>
      <c r="G19" s="144"/>
      <c r="H19" s="144">
        <f>SUM(H20:H22)</f>
        <v>2.3000000000000003</v>
      </c>
      <c r="I19" s="30"/>
      <c r="J19" s="30"/>
    </row>
    <row r="20" spans="1:10" s="29" customFormat="1" ht="31" x14ac:dyDescent="0.35">
      <c r="A20" s="181">
        <v>1</v>
      </c>
      <c r="B20" s="182" t="s">
        <v>1283</v>
      </c>
      <c r="C20" s="196">
        <f t="shared" si="0"/>
        <v>4.7</v>
      </c>
      <c r="D20" s="359">
        <v>4.7</v>
      </c>
      <c r="E20" s="359"/>
      <c r="F20" s="359"/>
      <c r="G20" s="359"/>
      <c r="H20" s="139"/>
      <c r="I20" s="181" t="s">
        <v>1284</v>
      </c>
      <c r="J20" s="30"/>
    </row>
    <row r="21" spans="1:10" s="29" customFormat="1" ht="31" x14ac:dyDescent="0.35">
      <c r="A21" s="181">
        <v>2</v>
      </c>
      <c r="B21" s="698" t="s">
        <v>1288</v>
      </c>
      <c r="C21" s="196">
        <f t="shared" si="0"/>
        <v>0.5</v>
      </c>
      <c r="D21" s="139">
        <v>0.4</v>
      </c>
      <c r="E21" s="699"/>
      <c r="F21" s="699"/>
      <c r="G21" s="139"/>
      <c r="H21" s="139">
        <v>0.1</v>
      </c>
      <c r="I21" s="193" t="s">
        <v>1285</v>
      </c>
      <c r="J21" s="30"/>
    </row>
    <row r="22" spans="1:10" s="29" customFormat="1" ht="31" x14ac:dyDescent="0.35">
      <c r="A22" s="181">
        <v>3</v>
      </c>
      <c r="B22" s="698" t="s">
        <v>1289</v>
      </c>
      <c r="C22" s="196">
        <f t="shared" si="0"/>
        <v>3</v>
      </c>
      <c r="D22" s="139">
        <v>0.8</v>
      </c>
      <c r="E22" s="699"/>
      <c r="F22" s="699"/>
      <c r="G22" s="139"/>
      <c r="H22" s="139">
        <v>2.2000000000000002</v>
      </c>
      <c r="I22" s="193" t="s">
        <v>1286</v>
      </c>
      <c r="J22" s="30"/>
    </row>
    <row r="23" spans="1:10" x14ac:dyDescent="0.35">
      <c r="A23" s="361">
        <f>+A22+A18+A14</f>
        <v>10</v>
      </c>
      <c r="B23" s="184" t="s">
        <v>550</v>
      </c>
      <c r="C23" s="179">
        <f>+C19+C15+C10</f>
        <v>20.290000000000003</v>
      </c>
      <c r="D23" s="179">
        <f>+D19+D15+D10</f>
        <v>7.95</v>
      </c>
      <c r="E23" s="179"/>
      <c r="F23" s="179">
        <f>+F19+F15+F10</f>
        <v>0.05</v>
      </c>
      <c r="G23" s="179"/>
      <c r="H23" s="179">
        <f>+H19+H15+H10</f>
        <v>12.290000000000001</v>
      </c>
      <c r="I23" s="184"/>
      <c r="J23" s="178"/>
    </row>
    <row r="24" spans="1:10" ht="8.25" customHeight="1" x14ac:dyDescent="0.35"/>
    <row r="25" spans="1:10" x14ac:dyDescent="0.35">
      <c r="I25" s="970" t="str">
        <f>+TH!H81</f>
        <v>HỘI ĐỒNG NHÂN DÂN TỈNH</v>
      </c>
      <c r="J25" s="970"/>
    </row>
  </sheetData>
  <mergeCells count="15">
    <mergeCell ref="I25:J25"/>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J32"/>
  <sheetViews>
    <sheetView topLeftCell="A13" zoomScaleNormal="100" workbookViewId="0">
      <selection activeCell="J29" sqref="J29"/>
    </sheetView>
  </sheetViews>
  <sheetFormatPr defaultColWidth="9.1796875" defaultRowHeight="15.5" x14ac:dyDescent="0.35"/>
  <cols>
    <col min="1" max="1" width="5" style="21" customWidth="1"/>
    <col min="2" max="2" width="44.54296875" style="21" customWidth="1"/>
    <col min="3" max="3" width="15.81640625" style="21" customWidth="1"/>
    <col min="4" max="4" width="7.453125" style="21" customWidth="1"/>
    <col min="5" max="5" width="6.54296875" style="21" customWidth="1"/>
    <col min="6" max="7" width="6.26953125" style="21" customWidth="1"/>
    <col min="8" max="8" width="9.81640625" style="21" customWidth="1"/>
    <col min="9" max="9" width="23.54296875" style="21" customWidth="1"/>
    <col min="10" max="10" width="13.269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11.25" customHeight="1" x14ac:dyDescent="0.35">
      <c r="A3" s="962"/>
      <c r="B3" s="962"/>
      <c r="C3" s="962"/>
      <c r="D3" s="962"/>
      <c r="E3" s="962"/>
      <c r="F3" s="962"/>
      <c r="G3" s="962"/>
      <c r="H3" s="962"/>
      <c r="I3" s="962"/>
      <c r="J3" s="962"/>
    </row>
    <row r="4" spans="1:10" ht="18.75" customHeight="1" x14ac:dyDescent="0.35">
      <c r="A4" s="959" t="s">
        <v>270</v>
      </c>
      <c r="B4" s="959"/>
      <c r="C4" s="959"/>
      <c r="D4" s="959"/>
      <c r="E4" s="959"/>
      <c r="F4" s="959"/>
      <c r="G4" s="959"/>
      <c r="H4" s="959"/>
      <c r="I4" s="959"/>
      <c r="J4" s="959"/>
    </row>
    <row r="5" spans="1:10" x14ac:dyDescent="0.35">
      <c r="A5" s="959" t="s">
        <v>271</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9" customHeight="1"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7.75" customHeight="1" x14ac:dyDescent="0.35">
      <c r="A9" s="972"/>
      <c r="B9" s="973"/>
      <c r="C9" s="974"/>
      <c r="D9" s="860" t="s">
        <v>7</v>
      </c>
      <c r="E9" s="860" t="s">
        <v>18</v>
      </c>
      <c r="F9" s="860" t="s">
        <v>9</v>
      </c>
      <c r="G9" s="860" t="s">
        <v>10</v>
      </c>
      <c r="H9" s="860" t="s">
        <v>11</v>
      </c>
      <c r="I9" s="973"/>
      <c r="J9" s="972"/>
    </row>
    <row r="10" spans="1:10" s="29" customFormat="1" x14ac:dyDescent="0.35">
      <c r="A10" s="93" t="s">
        <v>296</v>
      </c>
      <c r="B10" s="651" t="s">
        <v>301</v>
      </c>
      <c r="C10" s="136">
        <f>+D10+E10+F10+G10+H10</f>
        <v>4.49</v>
      </c>
      <c r="D10" s="136">
        <f>SUM(D11:D15)</f>
        <v>1.2000000000000002</v>
      </c>
      <c r="E10" s="136"/>
      <c r="F10" s="136"/>
      <c r="G10" s="136"/>
      <c r="H10" s="136">
        <f>SUM(H11:H15)</f>
        <v>3.29</v>
      </c>
      <c r="I10" s="652"/>
      <c r="J10" s="59"/>
    </row>
    <row r="11" spans="1:10" s="29" customFormat="1" ht="31" x14ac:dyDescent="0.35">
      <c r="A11" s="700">
        <v>1</v>
      </c>
      <c r="B11" s="701" t="s">
        <v>1292</v>
      </c>
      <c r="C11" s="135">
        <f t="shared" ref="C11:C29" si="0">+D11+E11+F11+G11+H11</f>
        <v>0.5</v>
      </c>
      <c r="D11" s="142"/>
      <c r="E11" s="142"/>
      <c r="F11" s="140"/>
      <c r="G11" s="140"/>
      <c r="H11" s="142">
        <v>0.5</v>
      </c>
      <c r="I11" s="904" t="s">
        <v>1293</v>
      </c>
      <c r="J11" s="59"/>
    </row>
    <row r="12" spans="1:10" s="29" customFormat="1" ht="31" x14ac:dyDescent="0.35">
      <c r="A12" s="700">
        <v>2</v>
      </c>
      <c r="B12" s="701" t="s">
        <v>1294</v>
      </c>
      <c r="C12" s="135">
        <f t="shared" si="0"/>
        <v>1.96</v>
      </c>
      <c r="D12" s="142">
        <v>0.9</v>
      </c>
      <c r="E12" s="142"/>
      <c r="F12" s="140"/>
      <c r="G12" s="140"/>
      <c r="H12" s="142">
        <v>1.06</v>
      </c>
      <c r="I12" s="691" t="s">
        <v>1636</v>
      </c>
      <c r="J12" s="59"/>
    </row>
    <row r="13" spans="1:10" s="29" customFormat="1" ht="31" x14ac:dyDescent="0.35">
      <c r="A13" s="700">
        <v>3</v>
      </c>
      <c r="B13" s="895" t="s">
        <v>1295</v>
      </c>
      <c r="C13" s="135">
        <f t="shared" si="0"/>
        <v>0.5</v>
      </c>
      <c r="D13" s="135">
        <v>0.2</v>
      </c>
      <c r="E13" s="135"/>
      <c r="F13" s="135"/>
      <c r="G13" s="135"/>
      <c r="H13" s="135">
        <v>0.3</v>
      </c>
      <c r="I13" s="691" t="s">
        <v>1636</v>
      </c>
      <c r="J13" s="59"/>
    </row>
    <row r="14" spans="1:10" s="29" customFormat="1" ht="31" x14ac:dyDescent="0.35">
      <c r="A14" s="700">
        <v>4</v>
      </c>
      <c r="B14" s="31" t="s">
        <v>1296</v>
      </c>
      <c r="C14" s="135">
        <f t="shared" si="0"/>
        <v>0.1</v>
      </c>
      <c r="D14" s="135">
        <v>0.1</v>
      </c>
      <c r="E14" s="135"/>
      <c r="F14" s="135"/>
      <c r="G14" s="135"/>
      <c r="H14" s="142"/>
      <c r="I14" s="691" t="s">
        <v>1636</v>
      </c>
      <c r="J14" s="59"/>
    </row>
    <row r="15" spans="1:10" s="29" customFormat="1" ht="62" x14ac:dyDescent="0.35">
      <c r="A15" s="700">
        <v>5</v>
      </c>
      <c r="B15" s="702" t="s">
        <v>1297</v>
      </c>
      <c r="C15" s="135">
        <f t="shared" si="0"/>
        <v>1.43</v>
      </c>
      <c r="D15" s="142"/>
      <c r="E15" s="142"/>
      <c r="F15" s="142"/>
      <c r="G15" s="142"/>
      <c r="H15" s="142">
        <v>1.43</v>
      </c>
      <c r="I15" s="691" t="s">
        <v>1636</v>
      </c>
      <c r="J15" s="59"/>
    </row>
    <row r="16" spans="1:10" s="29" customFormat="1" x14ac:dyDescent="0.35">
      <c r="A16" s="34" t="s">
        <v>300</v>
      </c>
      <c r="B16" s="35" t="s">
        <v>367</v>
      </c>
      <c r="C16" s="136">
        <f t="shared" si="0"/>
        <v>3.8</v>
      </c>
      <c r="D16" s="136">
        <f>SUM(D17:D19)</f>
        <v>3.55</v>
      </c>
      <c r="E16" s="136"/>
      <c r="F16" s="136"/>
      <c r="G16" s="136"/>
      <c r="H16" s="136">
        <f>SUM(H17:H19)</f>
        <v>0.25</v>
      </c>
      <c r="I16" s="34"/>
      <c r="J16" s="59"/>
    </row>
    <row r="17" spans="1:10" s="29" customFormat="1" ht="31" x14ac:dyDescent="0.35">
      <c r="A17" s="703">
        <v>1</v>
      </c>
      <c r="B17" s="704" t="s">
        <v>1298</v>
      </c>
      <c r="C17" s="135">
        <f t="shared" si="0"/>
        <v>3.5</v>
      </c>
      <c r="D17" s="142">
        <v>3.5</v>
      </c>
      <c r="E17" s="142"/>
      <c r="F17" s="142"/>
      <c r="G17" s="142"/>
      <c r="H17" s="142"/>
      <c r="I17" s="705" t="s">
        <v>1299</v>
      </c>
      <c r="J17" s="59"/>
    </row>
    <row r="18" spans="1:10" s="29" customFormat="1" ht="31" x14ac:dyDescent="0.35">
      <c r="A18" s="703">
        <v>2</v>
      </c>
      <c r="B18" s="704" t="s">
        <v>1300</v>
      </c>
      <c r="C18" s="135">
        <f t="shared" si="0"/>
        <v>0.25</v>
      </c>
      <c r="D18" s="142"/>
      <c r="E18" s="142"/>
      <c r="F18" s="142"/>
      <c r="G18" s="142"/>
      <c r="H18" s="142">
        <v>0.25</v>
      </c>
      <c r="I18" s="905" t="s">
        <v>1301</v>
      </c>
      <c r="J18" s="59"/>
    </row>
    <row r="19" spans="1:10" s="29" customFormat="1" ht="46.5" x14ac:dyDescent="0.35">
      <c r="A19" s="703">
        <v>3</v>
      </c>
      <c r="B19" s="31" t="s">
        <v>1302</v>
      </c>
      <c r="C19" s="135">
        <f t="shared" si="0"/>
        <v>0.05</v>
      </c>
      <c r="D19" s="135">
        <v>0.05</v>
      </c>
      <c r="E19" s="135"/>
      <c r="F19" s="135"/>
      <c r="G19" s="135"/>
      <c r="H19" s="135"/>
      <c r="I19" s="691" t="s">
        <v>1636</v>
      </c>
      <c r="J19" s="59"/>
    </row>
    <row r="20" spans="1:10" s="29" customFormat="1" x14ac:dyDescent="0.35">
      <c r="A20" s="706" t="s">
        <v>304</v>
      </c>
      <c r="B20" s="63" t="s">
        <v>317</v>
      </c>
      <c r="C20" s="136">
        <f t="shared" si="0"/>
        <v>8.5299999999999994</v>
      </c>
      <c r="D20" s="66">
        <f>SUM(D21:D27)</f>
        <v>8.129999999999999</v>
      </c>
      <c r="E20" s="66"/>
      <c r="F20" s="66"/>
      <c r="G20" s="66"/>
      <c r="H20" s="66">
        <f>SUM(H21:H27)</f>
        <v>0.4</v>
      </c>
      <c r="I20" s="58"/>
      <c r="J20" s="59"/>
    </row>
    <row r="21" spans="1:10" s="29" customFormat="1" x14ac:dyDescent="0.35">
      <c r="A21" s="249">
        <v>1</v>
      </c>
      <c r="B21" s="89" t="s">
        <v>1309</v>
      </c>
      <c r="C21" s="135">
        <f t="shared" si="0"/>
        <v>0.5</v>
      </c>
      <c r="D21" s="142">
        <v>0.5</v>
      </c>
      <c r="E21" s="142"/>
      <c r="F21" s="142"/>
      <c r="G21" s="142"/>
      <c r="H21" s="142"/>
      <c r="I21" s="906" t="s">
        <v>1303</v>
      </c>
      <c r="J21" s="59"/>
    </row>
    <row r="22" spans="1:10" s="29" customFormat="1" x14ac:dyDescent="0.35">
      <c r="A22" s="249">
        <v>2</v>
      </c>
      <c r="B22" s="89" t="s">
        <v>1310</v>
      </c>
      <c r="C22" s="135">
        <f t="shared" si="0"/>
        <v>0.30000000000000004</v>
      </c>
      <c r="D22" s="142">
        <v>0.2</v>
      </c>
      <c r="E22" s="142"/>
      <c r="F22" s="142"/>
      <c r="G22" s="142"/>
      <c r="H22" s="142">
        <v>0.1</v>
      </c>
      <c r="I22" s="906" t="s">
        <v>1304</v>
      </c>
      <c r="J22" s="59"/>
    </row>
    <row r="23" spans="1:10" s="29" customFormat="1" ht="31" x14ac:dyDescent="0.35">
      <c r="A23" s="249">
        <v>3</v>
      </c>
      <c r="B23" s="233" t="s">
        <v>1311</v>
      </c>
      <c r="C23" s="135">
        <f t="shared" si="0"/>
        <v>0.5</v>
      </c>
      <c r="D23" s="142">
        <v>0.5</v>
      </c>
      <c r="E23" s="142"/>
      <c r="F23" s="142"/>
      <c r="G23" s="142"/>
      <c r="H23" s="142"/>
      <c r="I23" s="906" t="s">
        <v>1305</v>
      </c>
      <c r="J23" s="59"/>
    </row>
    <row r="24" spans="1:10" s="29" customFormat="1" x14ac:dyDescent="0.35">
      <c r="A24" s="249">
        <v>4</v>
      </c>
      <c r="B24" s="233" t="s">
        <v>1312</v>
      </c>
      <c r="C24" s="135">
        <f t="shared" si="0"/>
        <v>1.93</v>
      </c>
      <c r="D24" s="142">
        <v>1.93</v>
      </c>
      <c r="E24" s="142"/>
      <c r="F24" s="142"/>
      <c r="G24" s="142"/>
      <c r="H24" s="142"/>
      <c r="I24" s="906" t="s">
        <v>1306</v>
      </c>
      <c r="J24" s="59"/>
    </row>
    <row r="25" spans="1:10" s="29" customFormat="1" x14ac:dyDescent="0.35">
      <c r="A25" s="249">
        <v>5</v>
      </c>
      <c r="B25" s="233" t="s">
        <v>1313</v>
      </c>
      <c r="C25" s="135">
        <f t="shared" si="0"/>
        <v>3.5</v>
      </c>
      <c r="D25" s="142">
        <v>3.5</v>
      </c>
      <c r="E25" s="142"/>
      <c r="F25" s="142"/>
      <c r="G25" s="142"/>
      <c r="H25" s="142"/>
      <c r="I25" s="906" t="s">
        <v>1307</v>
      </c>
      <c r="J25" s="59"/>
    </row>
    <row r="26" spans="1:10" s="29" customFormat="1" x14ac:dyDescent="0.35">
      <c r="A26" s="249">
        <v>6</v>
      </c>
      <c r="B26" s="233" t="s">
        <v>1314</v>
      </c>
      <c r="C26" s="135">
        <f t="shared" si="0"/>
        <v>1.5</v>
      </c>
      <c r="D26" s="142">
        <v>1.5</v>
      </c>
      <c r="E26" s="142"/>
      <c r="F26" s="142"/>
      <c r="G26" s="142"/>
      <c r="H26" s="142"/>
      <c r="I26" s="906" t="s">
        <v>1308</v>
      </c>
      <c r="J26" s="59"/>
    </row>
    <row r="27" spans="1:10" s="29" customFormat="1" x14ac:dyDescent="0.35">
      <c r="A27" s="249">
        <v>7</v>
      </c>
      <c r="B27" s="233" t="s">
        <v>1315</v>
      </c>
      <c r="C27" s="135">
        <f t="shared" si="0"/>
        <v>0.3</v>
      </c>
      <c r="D27" s="142"/>
      <c r="E27" s="142"/>
      <c r="F27" s="142"/>
      <c r="G27" s="142"/>
      <c r="H27" s="142">
        <v>0.3</v>
      </c>
      <c r="I27" s="691" t="s">
        <v>1636</v>
      </c>
      <c r="J27" s="59"/>
    </row>
    <row r="28" spans="1:10" s="29" customFormat="1" x14ac:dyDescent="0.35">
      <c r="A28" s="93" t="s">
        <v>327</v>
      </c>
      <c r="B28" s="651" t="s">
        <v>318</v>
      </c>
      <c r="C28" s="548">
        <f>+D28+E28+F28+G28+H28</f>
        <v>1.24</v>
      </c>
      <c r="D28" s="548"/>
      <c r="E28" s="548"/>
      <c r="F28" s="548"/>
      <c r="G28" s="548">
        <f>+G29</f>
        <v>1.24</v>
      </c>
      <c r="H28" s="548"/>
      <c r="I28" s="652"/>
      <c r="J28" s="33"/>
    </row>
    <row r="29" spans="1:10" s="29" customFormat="1" ht="31" x14ac:dyDescent="0.35">
      <c r="A29" s="622">
        <v>1</v>
      </c>
      <c r="B29" s="692" t="s">
        <v>1267</v>
      </c>
      <c r="C29" s="135">
        <f t="shared" si="0"/>
        <v>1.24</v>
      </c>
      <c r="D29" s="547"/>
      <c r="E29" s="547"/>
      <c r="F29" s="547"/>
      <c r="G29" s="547">
        <v>1.24</v>
      </c>
      <c r="H29" s="547"/>
      <c r="I29" s="691" t="s">
        <v>1636</v>
      </c>
      <c r="J29" s="33"/>
    </row>
    <row r="30" spans="1:10" x14ac:dyDescent="0.35">
      <c r="A30" s="37">
        <f>+A27+A19+A15+A29</f>
        <v>16</v>
      </c>
      <c r="B30" s="38" t="s">
        <v>987</v>
      </c>
      <c r="C30" s="36">
        <f>+C28+C20+C16+C10</f>
        <v>18.060000000000002</v>
      </c>
      <c r="D30" s="36">
        <f t="shared" ref="D30:H30" si="1">+D28+D20+D16+D10</f>
        <v>12.879999999999999</v>
      </c>
      <c r="E30" s="36"/>
      <c r="F30" s="36"/>
      <c r="G30" s="36">
        <f t="shared" si="1"/>
        <v>1.24</v>
      </c>
      <c r="H30" s="36">
        <f t="shared" si="1"/>
        <v>3.94</v>
      </c>
      <c r="I30" s="38"/>
      <c r="J30" s="39"/>
    </row>
    <row r="31" spans="1:10" ht="9" customHeight="1" x14ac:dyDescent="0.35"/>
    <row r="32" spans="1:10" x14ac:dyDescent="0.35">
      <c r="H32" s="970" t="str">
        <f>+TH!H81</f>
        <v>HỘI ĐỒNG NHÂN DÂN TỈNH</v>
      </c>
      <c r="I32" s="970"/>
      <c r="J32" s="970"/>
    </row>
  </sheetData>
  <mergeCells count="15">
    <mergeCell ref="H32:J32"/>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J17"/>
  <sheetViews>
    <sheetView topLeftCell="A7" zoomScaleNormal="100" workbookViewId="0">
      <selection activeCell="I14" sqref="I14"/>
    </sheetView>
  </sheetViews>
  <sheetFormatPr defaultColWidth="9.1796875" defaultRowHeight="15.5" x14ac:dyDescent="0.35"/>
  <cols>
    <col min="1" max="1" width="5" style="21" customWidth="1"/>
    <col min="2" max="2" width="34.453125" style="21" customWidth="1"/>
    <col min="3" max="3" width="17.453125" style="21" customWidth="1"/>
    <col min="4" max="4" width="7.453125" style="21" customWidth="1"/>
    <col min="5" max="5" width="6.54296875" style="21" customWidth="1"/>
    <col min="6" max="6" width="6.26953125" style="21" customWidth="1"/>
    <col min="7" max="7" width="8.26953125" style="21" customWidth="1"/>
    <col min="8" max="8" width="9.81640625" style="21" customWidth="1"/>
    <col min="9" max="9" width="23.7265625" style="21" customWidth="1"/>
    <col min="10" max="10" width="13.7265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272</v>
      </c>
      <c r="B4" s="959"/>
      <c r="C4" s="959"/>
      <c r="D4" s="959"/>
      <c r="E4" s="959"/>
      <c r="F4" s="959"/>
      <c r="G4" s="959"/>
      <c r="H4" s="959"/>
      <c r="I4" s="959"/>
      <c r="J4" s="959"/>
    </row>
    <row r="5" spans="1:10" x14ac:dyDescent="0.35">
      <c r="A5" s="959" t="s">
        <v>273</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ht="33.75" customHeight="1" x14ac:dyDescent="0.35">
      <c r="A10" s="24" t="s">
        <v>296</v>
      </c>
      <c r="B10" s="25" t="s">
        <v>318</v>
      </c>
      <c r="C10" s="144">
        <f>+D10+E10+F10+G10+H10</f>
        <v>33.700000000000003</v>
      </c>
      <c r="D10" s="144">
        <f>SUM(D11:D14)</f>
        <v>0.03</v>
      </c>
      <c r="E10" s="144">
        <f>SUM(E11:E14)</f>
        <v>0.43</v>
      </c>
      <c r="F10" s="144">
        <f>SUM(F11:F14)</f>
        <v>0.24</v>
      </c>
      <c r="G10" s="144">
        <f>SUM(G11:G14)</f>
        <v>33</v>
      </c>
      <c r="H10" s="144"/>
      <c r="I10" s="27"/>
      <c r="J10" s="28"/>
    </row>
    <row r="11" spans="1:10" s="29" customFormat="1" ht="33.75" customHeight="1" x14ac:dyDescent="0.35">
      <c r="A11" s="707">
        <v>1</v>
      </c>
      <c r="B11" s="708" t="s">
        <v>1316</v>
      </c>
      <c r="C11" s="196">
        <f>+D11+E11+F11+G11+H11</f>
        <v>0.1</v>
      </c>
      <c r="D11" s="196">
        <v>0.02</v>
      </c>
      <c r="E11" s="196">
        <v>0.03</v>
      </c>
      <c r="F11" s="196">
        <v>0.05</v>
      </c>
      <c r="G11" s="196"/>
      <c r="H11" s="196"/>
      <c r="I11" s="707" t="s">
        <v>1767</v>
      </c>
      <c r="J11" s="709"/>
    </row>
    <row r="12" spans="1:10" s="29" customFormat="1" ht="33.75" customHeight="1" x14ac:dyDescent="0.35">
      <c r="A12" s="707">
        <v>2</v>
      </c>
      <c r="B12" s="708" t="s">
        <v>1316</v>
      </c>
      <c r="C12" s="196">
        <f>+D12+E12+F12+G12+H12</f>
        <v>0.30000000000000004</v>
      </c>
      <c r="D12" s="540">
        <v>0.01</v>
      </c>
      <c r="E12" s="540">
        <v>0.22</v>
      </c>
      <c r="F12" s="540">
        <v>7.0000000000000007E-2</v>
      </c>
      <c r="G12" s="540"/>
      <c r="H12" s="540"/>
      <c r="I12" s="707" t="s">
        <v>1768</v>
      </c>
      <c r="J12" s="709"/>
    </row>
    <row r="13" spans="1:10" s="29" customFormat="1" ht="33.75" customHeight="1" x14ac:dyDescent="0.35">
      <c r="A13" s="707">
        <v>3</v>
      </c>
      <c r="B13" s="708" t="s">
        <v>1316</v>
      </c>
      <c r="C13" s="196">
        <f>+D13+E13+F13+G13+H13</f>
        <v>0.3</v>
      </c>
      <c r="D13" s="540"/>
      <c r="E13" s="540">
        <v>0.18</v>
      </c>
      <c r="F13" s="540">
        <v>0.12</v>
      </c>
      <c r="G13" s="540"/>
      <c r="H13" s="540"/>
      <c r="I13" s="942" t="s">
        <v>1769</v>
      </c>
      <c r="J13" s="709"/>
    </row>
    <row r="14" spans="1:10" s="29" customFormat="1" ht="33.75" customHeight="1" x14ac:dyDescent="0.35">
      <c r="A14" s="707">
        <v>4</v>
      </c>
      <c r="B14" s="708" t="s">
        <v>1317</v>
      </c>
      <c r="C14" s="196">
        <f>+D14+E14+F14+G14+H14</f>
        <v>33</v>
      </c>
      <c r="D14" s="540"/>
      <c r="E14" s="540"/>
      <c r="F14" s="540"/>
      <c r="G14" s="540">
        <v>33</v>
      </c>
      <c r="H14" s="540"/>
      <c r="I14" s="941" t="s">
        <v>1766</v>
      </c>
      <c r="J14" s="709"/>
    </row>
    <row r="15" spans="1:10" ht="33.75" customHeight="1" x14ac:dyDescent="0.35">
      <c r="A15" s="37">
        <f>+A14</f>
        <v>4</v>
      </c>
      <c r="B15" s="38" t="s">
        <v>338</v>
      </c>
      <c r="C15" s="36">
        <f>+C10</f>
        <v>33.700000000000003</v>
      </c>
      <c r="D15" s="36">
        <f>+D10</f>
        <v>0.03</v>
      </c>
      <c r="E15" s="36">
        <f>+E10</f>
        <v>0.43</v>
      </c>
      <c r="F15" s="36">
        <f>+F10</f>
        <v>0.24</v>
      </c>
      <c r="G15" s="36">
        <f>+G10</f>
        <v>33</v>
      </c>
      <c r="H15" s="36"/>
      <c r="I15" s="38"/>
      <c r="J15" s="39"/>
    </row>
    <row r="17" spans="9:10" x14ac:dyDescent="0.35">
      <c r="I17" s="970" t="str">
        <f>+TH!H81</f>
        <v>HỘI ĐỒNG NHÂN DÂN TỈNH</v>
      </c>
      <c r="J17" s="970"/>
    </row>
  </sheetData>
  <mergeCells count="15">
    <mergeCell ref="I17:J17"/>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36"/>
  <sheetViews>
    <sheetView topLeftCell="A10" zoomScaleNormal="100" workbookViewId="0">
      <selection activeCell="I11" sqref="I11:I33"/>
    </sheetView>
  </sheetViews>
  <sheetFormatPr defaultColWidth="9.1796875" defaultRowHeight="15.5" x14ac:dyDescent="0.35"/>
  <cols>
    <col min="1" max="1" width="5.81640625" style="21" customWidth="1"/>
    <col min="2" max="2" width="49" style="21" customWidth="1"/>
    <col min="3" max="3" width="11.54296875" style="21" customWidth="1"/>
    <col min="4" max="4" width="7.453125" style="21" customWidth="1"/>
    <col min="5" max="5" width="6.54296875" style="21" customWidth="1"/>
    <col min="6" max="6" width="6.26953125" style="21" customWidth="1"/>
    <col min="7" max="7" width="7.26953125" style="21" bestFit="1" customWidth="1"/>
    <col min="8" max="8" width="9.81640625" style="21" customWidth="1"/>
    <col min="9" max="9" width="21" style="21" customWidth="1"/>
    <col min="10" max="10" width="10.81640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274</v>
      </c>
      <c r="B4" s="959"/>
      <c r="C4" s="959"/>
      <c r="D4" s="959"/>
      <c r="E4" s="959"/>
      <c r="F4" s="959"/>
      <c r="G4" s="959"/>
      <c r="H4" s="959"/>
      <c r="I4" s="959"/>
      <c r="J4" s="959"/>
    </row>
    <row r="5" spans="1:10" x14ac:dyDescent="0.35">
      <c r="A5" s="959" t="s">
        <v>275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711" t="s">
        <v>296</v>
      </c>
      <c r="B10" s="714" t="s">
        <v>967</v>
      </c>
      <c r="C10" s="711">
        <f t="shared" ref="C10:C33" si="0">+D10+E10+F10+G10+H10</f>
        <v>5</v>
      </c>
      <c r="D10" s="711"/>
      <c r="E10" s="711"/>
      <c r="F10" s="711"/>
      <c r="G10" s="711"/>
      <c r="H10" s="711">
        <f>SUM(H11)</f>
        <v>5</v>
      </c>
      <c r="I10" s="711"/>
      <c r="J10" s="553"/>
    </row>
    <row r="11" spans="1:10" s="29" customFormat="1" ht="31" x14ac:dyDescent="0.35">
      <c r="A11" s="718">
        <v>1</v>
      </c>
      <c r="B11" s="715" t="s">
        <v>1329</v>
      </c>
      <c r="C11" s="173">
        <f t="shared" si="0"/>
        <v>5</v>
      </c>
      <c r="D11" s="173"/>
      <c r="E11" s="173"/>
      <c r="F11" s="173"/>
      <c r="G11" s="173"/>
      <c r="H11" s="173">
        <v>5</v>
      </c>
      <c r="I11" s="173" t="s">
        <v>1323</v>
      </c>
      <c r="J11" s="553"/>
    </row>
    <row r="12" spans="1:10" s="29" customFormat="1" x14ac:dyDescent="0.35">
      <c r="A12" s="719" t="s">
        <v>300</v>
      </c>
      <c r="B12" s="714" t="s">
        <v>301</v>
      </c>
      <c r="C12" s="711">
        <f>+D12+E12+F12+G12+H12</f>
        <v>2</v>
      </c>
      <c r="D12" s="711">
        <f>SUM(D13)</f>
        <v>0.5</v>
      </c>
      <c r="E12" s="711"/>
      <c r="F12" s="711"/>
      <c r="G12" s="711"/>
      <c r="H12" s="711">
        <f>SUM(H13)</f>
        <v>1.5</v>
      </c>
      <c r="I12" s="711"/>
      <c r="J12" s="553"/>
    </row>
    <row r="13" spans="1:10" s="29" customFormat="1" ht="46.5" x14ac:dyDescent="0.35">
      <c r="A13" s="718">
        <v>1</v>
      </c>
      <c r="B13" s="715" t="s">
        <v>1332</v>
      </c>
      <c r="C13" s="173">
        <f>+D13+E13+F13+G13+H13</f>
        <v>2</v>
      </c>
      <c r="D13" s="173">
        <v>0.5</v>
      </c>
      <c r="E13" s="173"/>
      <c r="F13" s="173"/>
      <c r="G13" s="173"/>
      <c r="H13" s="173">
        <v>1.5</v>
      </c>
      <c r="I13" s="173" t="s">
        <v>1321</v>
      </c>
      <c r="J13" s="553"/>
    </row>
    <row r="14" spans="1:10" s="29" customFormat="1" x14ac:dyDescent="0.35">
      <c r="A14" s="719" t="s">
        <v>304</v>
      </c>
      <c r="B14" s="714" t="s">
        <v>1318</v>
      </c>
      <c r="C14" s="711">
        <f t="shared" si="0"/>
        <v>6.0000000000000001E-3</v>
      </c>
      <c r="D14" s="711"/>
      <c r="E14" s="711"/>
      <c r="F14" s="711"/>
      <c r="G14" s="711"/>
      <c r="H14" s="711">
        <f>SUM(H15)</f>
        <v>6.0000000000000001E-3</v>
      </c>
      <c r="I14" s="711"/>
      <c r="J14" s="553"/>
    </row>
    <row r="15" spans="1:10" s="29" customFormat="1" x14ac:dyDescent="0.35">
      <c r="A15" s="718">
        <v>1</v>
      </c>
      <c r="B15" s="715" t="s">
        <v>1319</v>
      </c>
      <c r="C15" s="173">
        <f t="shared" si="0"/>
        <v>6.0000000000000001E-3</v>
      </c>
      <c r="D15" s="173"/>
      <c r="E15" s="173"/>
      <c r="F15" s="173"/>
      <c r="G15" s="173"/>
      <c r="H15" s="173">
        <v>6.0000000000000001E-3</v>
      </c>
      <c r="I15" s="173" t="s">
        <v>1632</v>
      </c>
      <c r="J15" s="553"/>
    </row>
    <row r="16" spans="1:10" s="29" customFormat="1" x14ac:dyDescent="0.35">
      <c r="A16" s="723" t="s">
        <v>327</v>
      </c>
      <c r="B16" s="714" t="s">
        <v>317</v>
      </c>
      <c r="C16" s="711">
        <f t="shared" si="0"/>
        <v>24.06</v>
      </c>
      <c r="D16" s="711">
        <f>SUM(D17:D27)</f>
        <v>2.5999999999999996</v>
      </c>
      <c r="E16" s="711"/>
      <c r="F16" s="711"/>
      <c r="G16" s="711">
        <f>SUM(G17:G27)</f>
        <v>0.7</v>
      </c>
      <c r="H16" s="711">
        <f>SUM(H17:H27)</f>
        <v>20.759999999999998</v>
      </c>
      <c r="I16" s="711"/>
      <c r="J16" s="553"/>
    </row>
    <row r="17" spans="1:10" s="29" customFormat="1" ht="31" x14ac:dyDescent="0.35">
      <c r="A17" s="718">
        <v>1</v>
      </c>
      <c r="B17" s="715" t="s">
        <v>1320</v>
      </c>
      <c r="C17" s="173">
        <f t="shared" si="0"/>
        <v>4.5999999999999996</v>
      </c>
      <c r="D17" s="173">
        <v>2.2999999999999998</v>
      </c>
      <c r="E17" s="173"/>
      <c r="F17" s="173"/>
      <c r="G17" s="173"/>
      <c r="H17" s="173">
        <v>2.2999999999999998</v>
      </c>
      <c r="I17" s="173" t="s">
        <v>1321</v>
      </c>
      <c r="J17" s="553"/>
    </row>
    <row r="18" spans="1:10" s="29" customFormat="1" ht="31" x14ac:dyDescent="0.35">
      <c r="A18" s="718">
        <v>2</v>
      </c>
      <c r="B18" s="715" t="s">
        <v>1322</v>
      </c>
      <c r="C18" s="173">
        <f t="shared" si="0"/>
        <v>2.2999999999999998</v>
      </c>
      <c r="D18" s="173">
        <v>0.3</v>
      </c>
      <c r="E18" s="173"/>
      <c r="F18" s="173"/>
      <c r="G18" s="173">
        <v>0.7</v>
      </c>
      <c r="H18" s="173">
        <v>1.3</v>
      </c>
      <c r="I18" s="173" t="s">
        <v>1323</v>
      </c>
      <c r="J18" s="553"/>
    </row>
    <row r="19" spans="1:10" s="29" customFormat="1" ht="31" x14ac:dyDescent="0.35">
      <c r="A19" s="718">
        <v>3</v>
      </c>
      <c r="B19" s="715" t="s">
        <v>1324</v>
      </c>
      <c r="C19" s="173">
        <f t="shared" si="0"/>
        <v>1.65</v>
      </c>
      <c r="D19" s="173"/>
      <c r="E19" s="173"/>
      <c r="F19" s="173"/>
      <c r="G19" s="173"/>
      <c r="H19" s="173">
        <v>1.65</v>
      </c>
      <c r="I19" s="173" t="s">
        <v>1603</v>
      </c>
      <c r="J19" s="553"/>
    </row>
    <row r="20" spans="1:10" s="29" customFormat="1" x14ac:dyDescent="0.35">
      <c r="A20" s="718">
        <v>4</v>
      </c>
      <c r="B20" s="715" t="s">
        <v>1325</v>
      </c>
      <c r="C20" s="173">
        <f t="shared" si="0"/>
        <v>0.65</v>
      </c>
      <c r="D20" s="173"/>
      <c r="E20" s="173"/>
      <c r="F20" s="173"/>
      <c r="G20" s="173"/>
      <c r="H20" s="173">
        <v>0.65</v>
      </c>
      <c r="I20" s="173" t="s">
        <v>1770</v>
      </c>
      <c r="J20" s="553"/>
    </row>
    <row r="21" spans="1:10" s="29" customFormat="1" ht="31" x14ac:dyDescent="0.35">
      <c r="A21" s="718">
        <v>5</v>
      </c>
      <c r="B21" s="715" t="s">
        <v>1331</v>
      </c>
      <c r="C21" s="173">
        <f t="shared" si="0"/>
        <v>4.05</v>
      </c>
      <c r="D21" s="173"/>
      <c r="E21" s="173"/>
      <c r="F21" s="173"/>
      <c r="G21" s="173"/>
      <c r="H21" s="173">
        <v>4.05</v>
      </c>
      <c r="I21" s="173" t="s">
        <v>1771</v>
      </c>
      <c r="J21" s="553"/>
    </row>
    <row r="22" spans="1:10" s="29" customFormat="1" x14ac:dyDescent="0.35">
      <c r="A22" s="718">
        <v>6</v>
      </c>
      <c r="B22" s="715" t="s">
        <v>1330</v>
      </c>
      <c r="C22" s="173">
        <f t="shared" si="0"/>
        <v>0.44</v>
      </c>
      <c r="D22" s="173"/>
      <c r="E22" s="173"/>
      <c r="F22" s="173"/>
      <c r="G22" s="173"/>
      <c r="H22" s="173">
        <v>0.44</v>
      </c>
      <c r="I22" s="173" t="s">
        <v>1604</v>
      </c>
      <c r="J22" s="553"/>
    </row>
    <row r="23" spans="1:10" s="29" customFormat="1" x14ac:dyDescent="0.35">
      <c r="A23" s="718">
        <v>7</v>
      </c>
      <c r="B23" s="715" t="s">
        <v>1326</v>
      </c>
      <c r="C23" s="173">
        <f t="shared" si="0"/>
        <v>0.08</v>
      </c>
      <c r="D23" s="173"/>
      <c r="E23" s="173"/>
      <c r="F23" s="173"/>
      <c r="G23" s="173"/>
      <c r="H23" s="173">
        <v>0.08</v>
      </c>
      <c r="I23" s="173" t="s">
        <v>1772</v>
      </c>
      <c r="J23" s="553"/>
    </row>
    <row r="24" spans="1:10" s="29" customFormat="1" x14ac:dyDescent="0.35">
      <c r="A24" s="718">
        <v>8</v>
      </c>
      <c r="B24" s="715" t="s">
        <v>993</v>
      </c>
      <c r="C24" s="173">
        <f t="shared" si="0"/>
        <v>1.86</v>
      </c>
      <c r="D24" s="173"/>
      <c r="E24" s="173"/>
      <c r="F24" s="173"/>
      <c r="G24" s="173"/>
      <c r="H24" s="173">
        <v>1.86</v>
      </c>
      <c r="I24" s="173" t="s">
        <v>1773</v>
      </c>
      <c r="J24" s="553"/>
    </row>
    <row r="25" spans="1:10" s="29" customFormat="1" x14ac:dyDescent="0.35">
      <c r="A25" s="720">
        <v>9</v>
      </c>
      <c r="B25" s="715" t="s">
        <v>993</v>
      </c>
      <c r="C25" s="173">
        <f t="shared" si="0"/>
        <v>0.43</v>
      </c>
      <c r="D25" s="712"/>
      <c r="E25" s="712"/>
      <c r="F25" s="712"/>
      <c r="G25" s="712"/>
      <c r="H25" s="712">
        <v>0.43</v>
      </c>
      <c r="I25" s="173" t="s">
        <v>1774</v>
      </c>
      <c r="J25" s="553"/>
    </row>
    <row r="26" spans="1:10" s="29" customFormat="1" x14ac:dyDescent="0.35">
      <c r="A26" s="720">
        <v>10</v>
      </c>
      <c r="B26" s="715" t="s">
        <v>993</v>
      </c>
      <c r="C26" s="173">
        <f t="shared" si="0"/>
        <v>3</v>
      </c>
      <c r="D26" s="712"/>
      <c r="E26" s="712"/>
      <c r="F26" s="712"/>
      <c r="G26" s="712"/>
      <c r="H26" s="712">
        <v>3</v>
      </c>
      <c r="I26" s="173" t="s">
        <v>1323</v>
      </c>
      <c r="J26" s="553"/>
    </row>
    <row r="27" spans="1:10" s="29" customFormat="1" x14ac:dyDescent="0.35">
      <c r="A27" s="720">
        <v>11</v>
      </c>
      <c r="B27" s="716" t="s">
        <v>1327</v>
      </c>
      <c r="C27" s="173">
        <f t="shared" si="0"/>
        <v>5</v>
      </c>
      <c r="D27" s="712"/>
      <c r="E27" s="712"/>
      <c r="F27" s="712"/>
      <c r="G27" s="712"/>
      <c r="H27" s="712">
        <v>5</v>
      </c>
      <c r="I27" s="173" t="s">
        <v>1775</v>
      </c>
      <c r="J27" s="553"/>
    </row>
    <row r="28" spans="1:10" s="29" customFormat="1" x14ac:dyDescent="0.35">
      <c r="A28" s="722" t="s">
        <v>386</v>
      </c>
      <c r="B28" s="717" t="s">
        <v>318</v>
      </c>
      <c r="C28" s="711">
        <f t="shared" si="0"/>
        <v>5.96</v>
      </c>
      <c r="D28" s="713"/>
      <c r="E28" s="713"/>
      <c r="F28" s="713"/>
      <c r="G28" s="713">
        <f>SUM(G29)</f>
        <v>3.12</v>
      </c>
      <c r="H28" s="713">
        <f>SUM(H29)</f>
        <v>2.84</v>
      </c>
      <c r="I28" s="943"/>
      <c r="J28" s="553"/>
    </row>
    <row r="29" spans="1:10" s="29" customFormat="1" ht="31" x14ac:dyDescent="0.35">
      <c r="A29" s="720">
        <v>1</v>
      </c>
      <c r="B29" s="716" t="s">
        <v>1263</v>
      </c>
      <c r="C29" s="173">
        <f t="shared" si="0"/>
        <v>5.96</v>
      </c>
      <c r="D29" s="712"/>
      <c r="E29" s="712"/>
      <c r="F29" s="712"/>
      <c r="G29" s="712">
        <v>3.12</v>
      </c>
      <c r="H29" s="712">
        <v>2.84</v>
      </c>
      <c r="I29" s="173" t="s">
        <v>1776</v>
      </c>
      <c r="J29" s="553"/>
    </row>
    <row r="30" spans="1:10" s="29" customFormat="1" x14ac:dyDescent="0.35">
      <c r="A30" s="721" t="s">
        <v>389</v>
      </c>
      <c r="B30" s="717" t="s">
        <v>1228</v>
      </c>
      <c r="C30" s="711">
        <f t="shared" si="0"/>
        <v>23.5</v>
      </c>
      <c r="D30" s="713"/>
      <c r="E30" s="713"/>
      <c r="F30" s="713"/>
      <c r="G30" s="713">
        <f>SUM(G31)</f>
        <v>14</v>
      </c>
      <c r="H30" s="713">
        <f>SUM(H31)</f>
        <v>9.5</v>
      </c>
      <c r="I30" s="943"/>
      <c r="J30" s="553"/>
    </row>
    <row r="31" spans="1:10" s="29" customFormat="1" x14ac:dyDescent="0.35">
      <c r="A31" s="720">
        <v>1</v>
      </c>
      <c r="B31" s="716" t="s">
        <v>1228</v>
      </c>
      <c r="C31" s="173">
        <f t="shared" si="0"/>
        <v>23.5</v>
      </c>
      <c r="D31" s="712"/>
      <c r="E31" s="712"/>
      <c r="F31" s="712"/>
      <c r="G31" s="712">
        <v>14</v>
      </c>
      <c r="H31" s="712">
        <v>9.5</v>
      </c>
      <c r="I31" s="944" t="s">
        <v>1605</v>
      </c>
      <c r="J31" s="553"/>
    </row>
    <row r="32" spans="1:10" s="29" customFormat="1" x14ac:dyDescent="0.35">
      <c r="A32" s="721" t="s">
        <v>485</v>
      </c>
      <c r="B32" s="717" t="s">
        <v>573</v>
      </c>
      <c r="C32" s="711">
        <f>+D32+E32+F32+G32+H32</f>
        <v>1.7</v>
      </c>
      <c r="D32" s="713">
        <f>SUM(D33)</f>
        <v>1</v>
      </c>
      <c r="E32" s="713"/>
      <c r="F32" s="713"/>
      <c r="G32" s="713"/>
      <c r="H32" s="713">
        <f>SUM(H33)</f>
        <v>0.7</v>
      </c>
      <c r="I32" s="943"/>
      <c r="J32" s="553"/>
    </row>
    <row r="33" spans="1:10" s="29" customFormat="1" x14ac:dyDescent="0.35">
      <c r="A33" s="720">
        <v>1</v>
      </c>
      <c r="B33" s="716" t="s">
        <v>1328</v>
      </c>
      <c r="C33" s="173">
        <f t="shared" si="0"/>
        <v>1.7</v>
      </c>
      <c r="D33" s="712">
        <v>1</v>
      </c>
      <c r="E33" s="712"/>
      <c r="F33" s="712"/>
      <c r="G33" s="712"/>
      <c r="H33" s="712">
        <v>0.7</v>
      </c>
      <c r="I33" s="173" t="s">
        <v>1772</v>
      </c>
      <c r="J33" s="553"/>
    </row>
    <row r="34" spans="1:10" x14ac:dyDescent="0.35">
      <c r="A34" s="719">
        <f>+A33+A31+A29+A27+A15+A13+A11</f>
        <v>17</v>
      </c>
      <c r="B34" s="711" t="s">
        <v>396</v>
      </c>
      <c r="C34" s="136">
        <f>+C32+C30+C28+C16+C14+C12+C10</f>
        <v>62.225999999999999</v>
      </c>
      <c r="D34" s="136">
        <f>+D32+D30+D28+D16+D14+D12+D10</f>
        <v>4.0999999999999996</v>
      </c>
      <c r="E34" s="136"/>
      <c r="F34" s="136"/>
      <c r="G34" s="136">
        <f>+G32+G30+G28+G16+G14+G12+G10</f>
        <v>17.82</v>
      </c>
      <c r="H34" s="136">
        <f>+H32+H30+H28+H16+H14+H12+H10</f>
        <v>40.305999999999997</v>
      </c>
      <c r="I34" s="711"/>
      <c r="J34" s="548"/>
    </row>
    <row r="36" spans="1:10" x14ac:dyDescent="0.35">
      <c r="H36" s="970" t="str">
        <f>+TH!H81</f>
        <v>HỘI ĐỒNG NHÂN DÂN TỈNH</v>
      </c>
      <c r="I36" s="970"/>
      <c r="J36" s="970"/>
    </row>
  </sheetData>
  <mergeCells count="15">
    <mergeCell ref="H36:J36"/>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J21"/>
  <sheetViews>
    <sheetView zoomScaleNormal="100" workbookViewId="0">
      <selection activeCell="I14" sqref="I14"/>
    </sheetView>
  </sheetViews>
  <sheetFormatPr defaultColWidth="9.1796875" defaultRowHeight="15.5" x14ac:dyDescent="0.35"/>
  <cols>
    <col min="1" max="1" width="5" style="21" customWidth="1"/>
    <col min="2" max="2" width="35.54296875" style="21" customWidth="1"/>
    <col min="3" max="3" width="16.453125" style="21" customWidth="1"/>
    <col min="4" max="4" width="7.453125" style="21" customWidth="1"/>
    <col min="5" max="5" width="6.54296875" style="21" customWidth="1"/>
    <col min="6" max="6" width="6.26953125" style="21" customWidth="1"/>
    <col min="7" max="7" width="7.1796875" style="21" customWidth="1"/>
    <col min="8" max="8" width="11.26953125" style="21" customWidth="1"/>
    <col min="9" max="9" width="14.54296875" style="21" customWidth="1"/>
    <col min="10" max="10" width="29.7265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276</v>
      </c>
      <c r="B4" s="959"/>
      <c r="C4" s="959"/>
      <c r="D4" s="959"/>
      <c r="E4" s="959"/>
      <c r="F4" s="959"/>
      <c r="G4" s="959"/>
      <c r="H4" s="959"/>
      <c r="I4" s="959"/>
      <c r="J4" s="959"/>
    </row>
    <row r="5" spans="1:10" x14ac:dyDescent="0.35">
      <c r="A5" s="959" t="s">
        <v>277</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41.25" customHeight="1" x14ac:dyDescent="0.35">
      <c r="A9" s="972"/>
      <c r="B9" s="973"/>
      <c r="C9" s="974"/>
      <c r="D9" s="23" t="s">
        <v>7</v>
      </c>
      <c r="E9" s="23" t="s">
        <v>18</v>
      </c>
      <c r="F9" s="23" t="s">
        <v>9</v>
      </c>
      <c r="G9" s="23" t="s">
        <v>10</v>
      </c>
      <c r="H9" s="23" t="s">
        <v>11</v>
      </c>
      <c r="I9" s="976"/>
      <c r="J9" s="972"/>
    </row>
    <row r="10" spans="1:10" s="29" customFormat="1" x14ac:dyDescent="0.35">
      <c r="A10" s="24" t="s">
        <v>296</v>
      </c>
      <c r="B10" s="178" t="s">
        <v>317</v>
      </c>
      <c r="C10" s="179">
        <f t="shared" ref="C10:C18" si="0">+D10+E10+F10+G10+H10</f>
        <v>2.7</v>
      </c>
      <c r="D10" s="179">
        <f>D12+D11</f>
        <v>2.4500000000000002</v>
      </c>
      <c r="E10" s="179"/>
      <c r="F10" s="179"/>
      <c r="G10" s="179"/>
      <c r="H10" s="179">
        <f>H12+H11</f>
        <v>0.25</v>
      </c>
      <c r="I10" s="180"/>
      <c r="J10" s="28"/>
    </row>
    <row r="11" spans="1:10" s="29" customFormat="1" ht="35.25" customHeight="1" x14ac:dyDescent="0.35">
      <c r="A11" s="181">
        <v>1</v>
      </c>
      <c r="B11" s="182" t="s">
        <v>430</v>
      </c>
      <c r="C11" s="187">
        <f t="shared" si="0"/>
        <v>1.9</v>
      </c>
      <c r="D11" s="183">
        <v>1.7</v>
      </c>
      <c r="E11" s="183"/>
      <c r="F11" s="183"/>
      <c r="G11" s="183"/>
      <c r="H11" s="183">
        <v>0.2</v>
      </c>
      <c r="I11" s="181" t="s">
        <v>1130</v>
      </c>
      <c r="J11" s="28"/>
    </row>
    <row r="12" spans="1:10" s="29" customFormat="1" x14ac:dyDescent="0.35">
      <c r="A12" s="181">
        <v>2</v>
      </c>
      <c r="B12" s="182" t="s">
        <v>431</v>
      </c>
      <c r="C12" s="187">
        <f t="shared" si="0"/>
        <v>0.8</v>
      </c>
      <c r="D12" s="183">
        <v>0.75</v>
      </c>
      <c r="E12" s="183"/>
      <c r="F12" s="183"/>
      <c r="G12" s="183"/>
      <c r="H12" s="183">
        <v>0.05</v>
      </c>
      <c r="I12" s="181" t="s">
        <v>923</v>
      </c>
      <c r="J12" s="28"/>
    </row>
    <row r="13" spans="1:10" s="29" customFormat="1" x14ac:dyDescent="0.35">
      <c r="A13" s="184" t="s">
        <v>300</v>
      </c>
      <c r="B13" s="185" t="s">
        <v>432</v>
      </c>
      <c r="C13" s="179">
        <f t="shared" si="0"/>
        <v>0.30000000000000004</v>
      </c>
      <c r="D13" s="179">
        <f>D14</f>
        <v>0.1</v>
      </c>
      <c r="E13" s="179"/>
      <c r="F13" s="179"/>
      <c r="G13" s="179"/>
      <c r="H13" s="179">
        <f>H14</f>
        <v>0.2</v>
      </c>
      <c r="I13" s="184"/>
      <c r="J13" s="28"/>
    </row>
    <row r="14" spans="1:10" s="29" customFormat="1" x14ac:dyDescent="0.35">
      <c r="A14" s="181">
        <v>1</v>
      </c>
      <c r="B14" s="182" t="s">
        <v>433</v>
      </c>
      <c r="C14" s="187">
        <f t="shared" si="0"/>
        <v>0.30000000000000004</v>
      </c>
      <c r="D14" s="183">
        <v>0.1</v>
      </c>
      <c r="E14" s="183"/>
      <c r="F14" s="183"/>
      <c r="G14" s="183"/>
      <c r="H14" s="183">
        <v>0.2</v>
      </c>
      <c r="I14" s="181" t="s">
        <v>1667</v>
      </c>
      <c r="J14" s="28"/>
    </row>
    <row r="15" spans="1:10" s="29" customFormat="1" x14ac:dyDescent="0.35">
      <c r="A15" s="184" t="s">
        <v>304</v>
      </c>
      <c r="B15" s="39" t="s">
        <v>387</v>
      </c>
      <c r="C15" s="179">
        <f t="shared" si="0"/>
        <v>0.79</v>
      </c>
      <c r="D15" s="179"/>
      <c r="E15" s="179"/>
      <c r="F15" s="179"/>
      <c r="G15" s="179"/>
      <c r="H15" s="179">
        <f>H16</f>
        <v>0.79</v>
      </c>
      <c r="I15" s="729"/>
      <c r="J15" s="28"/>
    </row>
    <row r="16" spans="1:10" s="29" customFormat="1" x14ac:dyDescent="0.35">
      <c r="A16" s="181">
        <v>1</v>
      </c>
      <c r="B16" s="182" t="s">
        <v>434</v>
      </c>
      <c r="C16" s="187">
        <f t="shared" si="0"/>
        <v>0.79</v>
      </c>
      <c r="D16" s="183"/>
      <c r="E16" s="183"/>
      <c r="F16" s="183"/>
      <c r="G16" s="183"/>
      <c r="H16" s="183">
        <v>0.79</v>
      </c>
      <c r="I16" s="181" t="s">
        <v>1668</v>
      </c>
      <c r="J16" s="28"/>
    </row>
    <row r="17" spans="1:10" s="29" customFormat="1" x14ac:dyDescent="0.35">
      <c r="A17" s="184" t="s">
        <v>327</v>
      </c>
      <c r="B17" s="178" t="s">
        <v>436</v>
      </c>
      <c r="C17" s="179">
        <f t="shared" si="0"/>
        <v>0.9</v>
      </c>
      <c r="D17" s="179">
        <f>D18</f>
        <v>0.9</v>
      </c>
      <c r="E17" s="179"/>
      <c r="F17" s="179"/>
      <c r="G17" s="179"/>
      <c r="H17" s="179"/>
      <c r="I17" s="184"/>
      <c r="J17" s="28"/>
    </row>
    <row r="18" spans="1:10" s="29" customFormat="1" ht="46.5" x14ac:dyDescent="0.35">
      <c r="A18" s="181">
        <v>1</v>
      </c>
      <c r="B18" s="182" t="s">
        <v>435</v>
      </c>
      <c r="C18" s="187">
        <f t="shared" si="0"/>
        <v>0.9</v>
      </c>
      <c r="D18" s="183">
        <v>0.9</v>
      </c>
      <c r="E18" s="183"/>
      <c r="F18" s="183"/>
      <c r="G18" s="183"/>
      <c r="H18" s="183"/>
      <c r="I18" s="181" t="s">
        <v>1669</v>
      </c>
      <c r="J18" s="188" t="s">
        <v>398</v>
      </c>
    </row>
    <row r="19" spans="1:10" x14ac:dyDescent="0.35">
      <c r="A19" s="37">
        <f>+A18+A16+A14+A12</f>
        <v>5</v>
      </c>
      <c r="B19" s="38" t="s">
        <v>303</v>
      </c>
      <c r="C19" s="36">
        <f>+C17+C15+C13+C10</f>
        <v>4.6900000000000004</v>
      </c>
      <c r="D19" s="36">
        <f>+D17+D15+D13+D10</f>
        <v>3.45</v>
      </c>
      <c r="E19" s="36"/>
      <c r="F19" s="36"/>
      <c r="G19" s="36"/>
      <c r="H19" s="36">
        <f>+H17+H15+H13+H10</f>
        <v>1.24</v>
      </c>
      <c r="I19" s="38"/>
      <c r="J19" s="39"/>
    </row>
    <row r="21" spans="1:10" x14ac:dyDescent="0.35">
      <c r="I21" s="970" t="str">
        <f>+TH!H81</f>
        <v>HỘI ĐỒNG NHÂN DÂN TỈNH</v>
      </c>
      <c r="J21" s="970"/>
    </row>
  </sheetData>
  <mergeCells count="15">
    <mergeCell ref="I21:J21"/>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J23"/>
  <sheetViews>
    <sheetView topLeftCell="A4" zoomScaleNormal="100" workbookViewId="0">
      <selection activeCell="K17" sqref="K17"/>
    </sheetView>
  </sheetViews>
  <sheetFormatPr defaultColWidth="9.1796875" defaultRowHeight="15.5" x14ac:dyDescent="0.35"/>
  <cols>
    <col min="1" max="1" width="5" style="21" customWidth="1"/>
    <col min="2" max="2" width="32.54296875" style="21" customWidth="1"/>
    <col min="3" max="3" width="15.1796875" style="21" customWidth="1"/>
    <col min="4" max="4" width="8.1796875" style="21" customWidth="1"/>
    <col min="5" max="5" width="6.54296875" style="21" customWidth="1"/>
    <col min="6" max="7" width="6.26953125" style="21" customWidth="1"/>
    <col min="8" max="8" width="10.7265625" style="21" customWidth="1"/>
    <col min="9" max="9" width="17.54296875" style="21" customWidth="1"/>
    <col min="10" max="10" width="31.269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4.5" customHeight="1" x14ac:dyDescent="0.35">
      <c r="A3" s="962"/>
      <c r="B3" s="962"/>
      <c r="C3" s="962"/>
      <c r="D3" s="962"/>
      <c r="E3" s="962"/>
      <c r="F3" s="962"/>
      <c r="G3" s="962"/>
      <c r="H3" s="962"/>
      <c r="I3" s="962"/>
      <c r="J3" s="962"/>
    </row>
    <row r="4" spans="1:10" ht="18.75" customHeight="1" x14ac:dyDescent="0.35">
      <c r="A4" s="959" t="s">
        <v>278</v>
      </c>
      <c r="B4" s="959"/>
      <c r="C4" s="959"/>
      <c r="D4" s="959"/>
      <c r="E4" s="959"/>
      <c r="F4" s="959"/>
      <c r="G4" s="959"/>
      <c r="H4" s="959"/>
      <c r="I4" s="959"/>
      <c r="J4" s="959"/>
    </row>
    <row r="5" spans="1:10" x14ac:dyDescent="0.35">
      <c r="A5" s="959" t="s">
        <v>279</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4.5" customHeight="1" x14ac:dyDescent="0.35">
      <c r="A7" s="22"/>
      <c r="B7" s="22"/>
      <c r="C7" s="22"/>
      <c r="D7" s="22"/>
      <c r="E7" s="22"/>
      <c r="F7" s="22"/>
      <c r="G7" s="22"/>
      <c r="H7" s="22"/>
      <c r="I7" s="22"/>
    </row>
    <row r="8" spans="1:10" x14ac:dyDescent="0.35">
      <c r="A8" s="972" t="s">
        <v>2</v>
      </c>
      <c r="B8" s="973" t="s">
        <v>14</v>
      </c>
      <c r="C8" s="974" t="s">
        <v>4</v>
      </c>
      <c r="D8" s="974" t="s">
        <v>15</v>
      </c>
      <c r="E8" s="974"/>
      <c r="F8" s="974"/>
      <c r="G8" s="974"/>
      <c r="H8" s="974"/>
      <c r="I8" s="973" t="s">
        <v>16</v>
      </c>
      <c r="J8" s="972" t="s">
        <v>17</v>
      </c>
    </row>
    <row r="9" spans="1:10" x14ac:dyDescent="0.35">
      <c r="A9" s="972"/>
      <c r="B9" s="973"/>
      <c r="C9" s="974"/>
      <c r="D9" s="860" t="s">
        <v>7</v>
      </c>
      <c r="E9" s="860" t="s">
        <v>18</v>
      </c>
      <c r="F9" s="860" t="s">
        <v>9</v>
      </c>
      <c r="G9" s="860" t="s">
        <v>10</v>
      </c>
      <c r="H9" s="860" t="s">
        <v>11</v>
      </c>
      <c r="I9" s="973"/>
      <c r="J9" s="972"/>
    </row>
    <row r="10" spans="1:10" s="29" customFormat="1" x14ac:dyDescent="0.35">
      <c r="A10" s="189" t="s">
        <v>296</v>
      </c>
      <c r="B10" s="178" t="s">
        <v>297</v>
      </c>
      <c r="C10" s="136">
        <f>+D10+E10+F10+G10+H10</f>
        <v>8.7799999999999994</v>
      </c>
      <c r="D10" s="144">
        <f>+D11+D12+D13</f>
        <v>7.9399999999999995</v>
      </c>
      <c r="E10" s="144"/>
      <c r="F10" s="144"/>
      <c r="G10" s="144"/>
      <c r="H10" s="144">
        <f>+H11+H12+H13</f>
        <v>0.84</v>
      </c>
      <c r="I10" s="190"/>
      <c r="J10" s="191"/>
    </row>
    <row r="11" spans="1:10" s="29" customFormat="1" ht="46.5" x14ac:dyDescent="0.35">
      <c r="A11" s="195">
        <v>1</v>
      </c>
      <c r="B11" s="192" t="s">
        <v>437</v>
      </c>
      <c r="C11" s="196">
        <f t="shared" ref="C11:C19" si="0">+SUM(D11:H11)</f>
        <v>2.85</v>
      </c>
      <c r="D11" s="196">
        <v>2.52</v>
      </c>
      <c r="E11" s="196"/>
      <c r="F11" s="144"/>
      <c r="G11" s="144"/>
      <c r="H11" s="196">
        <v>0.33</v>
      </c>
      <c r="I11" s="193" t="s">
        <v>438</v>
      </c>
      <c r="J11" s="188" t="s">
        <v>398</v>
      </c>
    </row>
    <row r="12" spans="1:10" s="29" customFormat="1" ht="46.5" x14ac:dyDescent="0.35">
      <c r="A12" s="195">
        <v>2</v>
      </c>
      <c r="B12" s="192" t="s">
        <v>439</v>
      </c>
      <c r="C12" s="196">
        <f t="shared" si="0"/>
        <v>3.46</v>
      </c>
      <c r="D12" s="196">
        <v>3.17</v>
      </c>
      <c r="E12" s="196"/>
      <c r="F12" s="144"/>
      <c r="G12" s="144"/>
      <c r="H12" s="196">
        <v>0.28999999999999998</v>
      </c>
      <c r="I12" s="193" t="s">
        <v>440</v>
      </c>
      <c r="J12" s="188" t="s">
        <v>398</v>
      </c>
    </row>
    <row r="13" spans="1:10" s="29" customFormat="1" ht="46.5" x14ac:dyDescent="0.35">
      <c r="A13" s="195">
        <v>3</v>
      </c>
      <c r="B13" s="192" t="s">
        <v>441</v>
      </c>
      <c r="C13" s="196">
        <f t="shared" si="0"/>
        <v>2.4700000000000002</v>
      </c>
      <c r="D13" s="196">
        <v>2.25</v>
      </c>
      <c r="E13" s="196"/>
      <c r="F13" s="144"/>
      <c r="G13" s="144"/>
      <c r="H13" s="196">
        <v>0.22</v>
      </c>
      <c r="I13" s="193" t="s">
        <v>442</v>
      </c>
      <c r="J13" s="188" t="s">
        <v>398</v>
      </c>
    </row>
    <row r="14" spans="1:10" s="29" customFormat="1" x14ac:dyDescent="0.35">
      <c r="A14" s="189" t="s">
        <v>300</v>
      </c>
      <c r="B14" s="178" t="s">
        <v>443</v>
      </c>
      <c r="C14" s="136">
        <f t="shared" si="0"/>
        <v>198.66</v>
      </c>
      <c r="D14" s="144">
        <f>+D15</f>
        <v>153.76</v>
      </c>
      <c r="E14" s="144"/>
      <c r="F14" s="144"/>
      <c r="G14" s="144"/>
      <c r="H14" s="144">
        <f>+H15</f>
        <v>44.9</v>
      </c>
      <c r="I14" s="193"/>
      <c r="J14" s="191"/>
    </row>
    <row r="15" spans="1:10" s="29" customFormat="1" ht="31" x14ac:dyDescent="0.35">
      <c r="A15" s="195">
        <v>1</v>
      </c>
      <c r="B15" s="192" t="s">
        <v>444</v>
      </c>
      <c r="C15" s="196">
        <f t="shared" si="0"/>
        <v>198.66</v>
      </c>
      <c r="D15" s="196">
        <v>153.76</v>
      </c>
      <c r="E15" s="196"/>
      <c r="F15" s="144"/>
      <c r="G15" s="144"/>
      <c r="H15" s="196">
        <v>44.9</v>
      </c>
      <c r="I15" s="181" t="s">
        <v>445</v>
      </c>
      <c r="J15" s="191"/>
    </row>
    <row r="16" spans="1:10" s="29" customFormat="1" x14ac:dyDescent="0.35">
      <c r="A16" s="189" t="s">
        <v>304</v>
      </c>
      <c r="B16" s="178" t="s">
        <v>446</v>
      </c>
      <c r="C16" s="136">
        <f t="shared" si="0"/>
        <v>5.28</v>
      </c>
      <c r="D16" s="144">
        <f>+D17+D18</f>
        <v>0.23</v>
      </c>
      <c r="E16" s="144"/>
      <c r="F16" s="144"/>
      <c r="G16" s="144">
        <f>+G17+G18</f>
        <v>5.05</v>
      </c>
      <c r="H16" s="144"/>
      <c r="I16" s="193"/>
      <c r="J16" s="191"/>
    </row>
    <row r="17" spans="1:10" s="29" customFormat="1" ht="62" x14ac:dyDescent="0.35">
      <c r="A17" s="195">
        <v>1</v>
      </c>
      <c r="B17" s="192" t="s">
        <v>447</v>
      </c>
      <c r="C17" s="196">
        <f t="shared" si="0"/>
        <v>0.23</v>
      </c>
      <c r="D17" s="196">
        <v>0.23</v>
      </c>
      <c r="E17" s="196"/>
      <c r="F17" s="196"/>
      <c r="G17" s="196"/>
      <c r="H17" s="196"/>
      <c r="I17" s="193" t="s">
        <v>448</v>
      </c>
      <c r="J17" s="188" t="s">
        <v>398</v>
      </c>
    </row>
    <row r="18" spans="1:10" s="29" customFormat="1" ht="46.5" x14ac:dyDescent="0.35">
      <c r="A18" s="91">
        <v>2</v>
      </c>
      <c r="B18" s="192" t="s">
        <v>449</v>
      </c>
      <c r="C18" s="196">
        <f t="shared" si="0"/>
        <v>5.05</v>
      </c>
      <c r="D18" s="196"/>
      <c r="E18" s="196"/>
      <c r="F18" s="196"/>
      <c r="G18" s="196">
        <v>5.05</v>
      </c>
      <c r="H18" s="196"/>
      <c r="I18" s="181" t="s">
        <v>450</v>
      </c>
      <c r="J18" s="188" t="s">
        <v>398</v>
      </c>
    </row>
    <row r="19" spans="1:10" s="29" customFormat="1" x14ac:dyDescent="0.35">
      <c r="A19" s="189" t="s">
        <v>327</v>
      </c>
      <c r="B19" s="194" t="s">
        <v>387</v>
      </c>
      <c r="C19" s="136">
        <f t="shared" si="0"/>
        <v>0.8</v>
      </c>
      <c r="D19" s="144">
        <f>+D20</f>
        <v>0.75</v>
      </c>
      <c r="E19" s="144"/>
      <c r="F19" s="144"/>
      <c r="G19" s="144"/>
      <c r="H19" s="144">
        <f>+H20</f>
        <v>0.05</v>
      </c>
      <c r="I19" s="193"/>
      <c r="J19" s="191"/>
    </row>
    <row r="20" spans="1:10" s="29" customFormat="1" ht="46.5" x14ac:dyDescent="0.35">
      <c r="A20" s="91">
        <v>1</v>
      </c>
      <c r="B20" s="192" t="s">
        <v>451</v>
      </c>
      <c r="C20" s="196">
        <f>+D20+E20+F20+G20+H20</f>
        <v>0.8</v>
      </c>
      <c r="D20" s="196">
        <v>0.75</v>
      </c>
      <c r="E20" s="196"/>
      <c r="F20" s="196"/>
      <c r="G20" s="196"/>
      <c r="H20" s="196">
        <v>0.05</v>
      </c>
      <c r="I20" s="193" t="s">
        <v>452</v>
      </c>
      <c r="J20" s="188" t="s">
        <v>398</v>
      </c>
    </row>
    <row r="21" spans="1:10" x14ac:dyDescent="0.35">
      <c r="A21" s="37">
        <f>+A20+A18+A15+A13</f>
        <v>7</v>
      </c>
      <c r="B21" s="38" t="s">
        <v>453</v>
      </c>
      <c r="C21" s="36">
        <f>+C19+C16+C14+C10</f>
        <v>213.52</v>
      </c>
      <c r="D21" s="36">
        <f>+D19+D16+D14+D10</f>
        <v>162.67999999999998</v>
      </c>
      <c r="E21" s="36"/>
      <c r="F21" s="36"/>
      <c r="G21" s="36">
        <f>+G19+G16+G14+G10</f>
        <v>5.05</v>
      </c>
      <c r="H21" s="36">
        <f>+H19+H16+H14+H10</f>
        <v>45.79</v>
      </c>
      <c r="I21" s="38"/>
      <c r="J21" s="39"/>
    </row>
    <row r="22" spans="1:10" ht="6" customHeight="1" x14ac:dyDescent="0.35">
      <c r="C22" s="132"/>
    </row>
    <row r="23" spans="1:10" x14ac:dyDescent="0.35">
      <c r="I23" s="970" t="str">
        <f>+TH!H81</f>
        <v>HỘI ĐỒNG NHÂN DÂN TỈNH</v>
      </c>
      <c r="J23" s="970"/>
    </row>
  </sheetData>
  <mergeCells count="15">
    <mergeCell ref="I23:J23"/>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J19"/>
  <sheetViews>
    <sheetView topLeftCell="A7" zoomScaleNormal="100" workbookViewId="0">
      <selection activeCell="I14" sqref="I14"/>
    </sheetView>
  </sheetViews>
  <sheetFormatPr defaultColWidth="9.1796875" defaultRowHeight="15.5" x14ac:dyDescent="0.35"/>
  <cols>
    <col min="1" max="1" width="5" style="21" customWidth="1"/>
    <col min="2" max="2" width="32.7265625" style="21" customWidth="1"/>
    <col min="3" max="3" width="16.1796875" style="21" customWidth="1"/>
    <col min="4" max="4" width="7.453125" style="21" customWidth="1"/>
    <col min="5" max="5" width="6.54296875" style="21" customWidth="1"/>
    <col min="6" max="7" width="6.26953125" style="21" customWidth="1"/>
    <col min="8" max="8" width="9.81640625" style="21" customWidth="1"/>
    <col min="9" max="9" width="15.81640625" style="21" customWidth="1"/>
    <col min="10" max="10" width="28.542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280</v>
      </c>
      <c r="B4" s="959"/>
      <c r="C4" s="959"/>
      <c r="D4" s="959"/>
      <c r="E4" s="959"/>
      <c r="F4" s="959"/>
      <c r="G4" s="959"/>
      <c r="H4" s="959"/>
      <c r="I4" s="959"/>
      <c r="J4" s="959"/>
    </row>
    <row r="5" spans="1:10" x14ac:dyDescent="0.35">
      <c r="A5" s="959" t="s">
        <v>281</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184" t="s">
        <v>296</v>
      </c>
      <c r="B10" s="178" t="s">
        <v>339</v>
      </c>
      <c r="C10" s="144">
        <f t="shared" ref="C10:H10" si="0">C11</f>
        <v>3.5</v>
      </c>
      <c r="D10" s="144">
        <f t="shared" si="0"/>
        <v>3.3</v>
      </c>
      <c r="E10" s="144"/>
      <c r="F10" s="144"/>
      <c r="G10" s="144"/>
      <c r="H10" s="144">
        <f t="shared" si="0"/>
        <v>0.2</v>
      </c>
      <c r="I10" s="182"/>
      <c r="J10" s="28"/>
    </row>
    <row r="11" spans="1:10" s="29" customFormat="1" x14ac:dyDescent="0.35">
      <c r="A11" s="181">
        <v>1</v>
      </c>
      <c r="B11" s="182" t="s">
        <v>1144</v>
      </c>
      <c r="C11" s="196">
        <v>3.5</v>
      </c>
      <c r="D11" s="196">
        <v>3.3</v>
      </c>
      <c r="E11" s="196"/>
      <c r="F11" s="196"/>
      <c r="G11" s="196"/>
      <c r="H11" s="196">
        <v>0.2</v>
      </c>
      <c r="I11" s="181" t="s">
        <v>1145</v>
      </c>
      <c r="J11" s="30"/>
    </row>
    <row r="12" spans="1:10" s="29" customFormat="1" x14ac:dyDescent="0.35">
      <c r="A12" s="181">
        <v>2</v>
      </c>
      <c r="B12" s="182" t="s">
        <v>1148</v>
      </c>
      <c r="C12" s="196">
        <v>1.1000000000000001</v>
      </c>
      <c r="D12" s="196">
        <v>0.9</v>
      </c>
      <c r="E12" s="196"/>
      <c r="F12" s="196"/>
      <c r="G12" s="196"/>
      <c r="H12" s="196">
        <v>0.2</v>
      </c>
      <c r="I12" s="181" t="s">
        <v>1146</v>
      </c>
      <c r="J12" s="30"/>
    </row>
    <row r="13" spans="1:10" s="29" customFormat="1" x14ac:dyDescent="0.35">
      <c r="A13" s="184" t="s">
        <v>300</v>
      </c>
      <c r="B13" s="178" t="s">
        <v>318</v>
      </c>
      <c r="C13" s="144">
        <f t="shared" ref="C13:G13" si="1">C14</f>
        <v>0.3</v>
      </c>
      <c r="D13" s="144">
        <f t="shared" si="1"/>
        <v>0.2</v>
      </c>
      <c r="E13" s="144"/>
      <c r="F13" s="144"/>
      <c r="G13" s="144">
        <f t="shared" si="1"/>
        <v>0.1</v>
      </c>
      <c r="H13" s="144"/>
      <c r="I13" s="181"/>
      <c r="J13" s="30"/>
    </row>
    <row r="14" spans="1:10" s="29" customFormat="1" ht="46.5" x14ac:dyDescent="0.35">
      <c r="A14" s="181">
        <v>1</v>
      </c>
      <c r="B14" s="182" t="s">
        <v>329</v>
      </c>
      <c r="C14" s="589">
        <v>0.3</v>
      </c>
      <c r="D14" s="590">
        <v>0.2</v>
      </c>
      <c r="E14" s="590"/>
      <c r="F14" s="590"/>
      <c r="G14" s="590">
        <v>0.1</v>
      </c>
      <c r="H14" s="591"/>
      <c r="I14" s="181" t="s">
        <v>1636</v>
      </c>
      <c r="J14" s="188" t="s">
        <v>398</v>
      </c>
    </row>
    <row r="15" spans="1:10" s="29" customFormat="1" x14ac:dyDescent="0.35">
      <c r="A15" s="184" t="s">
        <v>304</v>
      </c>
      <c r="B15" s="178" t="s">
        <v>387</v>
      </c>
      <c r="C15" s="144">
        <f t="shared" ref="C15:H15" si="2">C16</f>
        <v>2</v>
      </c>
      <c r="D15" s="144">
        <f t="shared" si="2"/>
        <v>1.6</v>
      </c>
      <c r="E15" s="144"/>
      <c r="F15" s="144"/>
      <c r="G15" s="144"/>
      <c r="H15" s="144">
        <f t="shared" si="2"/>
        <v>0.4</v>
      </c>
      <c r="I15" s="729"/>
      <c r="J15" s="30"/>
    </row>
    <row r="16" spans="1:10" s="29" customFormat="1" ht="46.5" x14ac:dyDescent="0.35">
      <c r="A16" s="181">
        <v>1</v>
      </c>
      <c r="B16" s="182" t="s">
        <v>1147</v>
      </c>
      <c r="C16" s="196">
        <v>2</v>
      </c>
      <c r="D16" s="196">
        <v>1.6</v>
      </c>
      <c r="E16" s="196"/>
      <c r="F16" s="196"/>
      <c r="G16" s="196"/>
      <c r="H16" s="196">
        <v>0.4</v>
      </c>
      <c r="I16" s="181" t="s">
        <v>1655</v>
      </c>
      <c r="J16" s="188" t="s">
        <v>398</v>
      </c>
    </row>
    <row r="17" spans="1:10" x14ac:dyDescent="0.35">
      <c r="A17" s="361">
        <f>+A16+A14+A12</f>
        <v>4</v>
      </c>
      <c r="B17" s="184" t="s">
        <v>338</v>
      </c>
      <c r="C17" s="179">
        <f>+C15+C13+C10</f>
        <v>5.8</v>
      </c>
      <c r="D17" s="179">
        <f t="shared" ref="D17:H17" si="3">+D15+D13+D10</f>
        <v>5.0999999999999996</v>
      </c>
      <c r="E17" s="179"/>
      <c r="F17" s="179"/>
      <c r="G17" s="179">
        <f t="shared" si="3"/>
        <v>0.1</v>
      </c>
      <c r="H17" s="179">
        <f t="shared" si="3"/>
        <v>0.60000000000000009</v>
      </c>
      <c r="I17" s="184"/>
      <c r="J17" s="178"/>
    </row>
    <row r="19" spans="1:10" x14ac:dyDescent="0.35">
      <c r="I19" s="970" t="str">
        <f>+TH!H81</f>
        <v>HỘI ĐỒNG NHÂN DÂN TỈNH</v>
      </c>
      <c r="J19" s="970"/>
    </row>
  </sheetData>
  <mergeCells count="15">
    <mergeCell ref="I19:J19"/>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J25"/>
  <sheetViews>
    <sheetView topLeftCell="A21" zoomScaleNormal="100" workbookViewId="0">
      <selection activeCell="I11" sqref="I11:I22"/>
    </sheetView>
  </sheetViews>
  <sheetFormatPr defaultColWidth="9.1796875" defaultRowHeight="15.5" x14ac:dyDescent="0.35"/>
  <cols>
    <col min="1" max="1" width="5" style="21" customWidth="1"/>
    <col min="2" max="2" width="37.54296875" style="21" customWidth="1"/>
    <col min="3" max="3" width="15.54296875" style="21" customWidth="1"/>
    <col min="4" max="4" width="7.453125" style="21" customWidth="1"/>
    <col min="5" max="5" width="6.54296875" style="21" customWidth="1"/>
    <col min="6" max="7" width="6.26953125" style="21" customWidth="1"/>
    <col min="8" max="8" width="9.81640625" style="21" customWidth="1"/>
    <col min="9" max="9" width="15.1796875" style="21" customWidth="1"/>
    <col min="10" max="10" width="29.7265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282</v>
      </c>
      <c r="B4" s="959"/>
      <c r="C4" s="959"/>
      <c r="D4" s="959"/>
      <c r="E4" s="959"/>
      <c r="F4" s="959"/>
      <c r="G4" s="959"/>
      <c r="H4" s="959"/>
      <c r="I4" s="959"/>
      <c r="J4" s="959"/>
    </row>
    <row r="5" spans="1:10" x14ac:dyDescent="0.35">
      <c r="A5" s="959" t="s">
        <v>283</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24" t="s">
        <v>296</v>
      </c>
      <c r="B10" s="178" t="s">
        <v>297</v>
      </c>
      <c r="C10" s="144">
        <f t="shared" ref="C10:C15" si="0">+D10+E10+F10+G10+H10</f>
        <v>9.3699999999999992</v>
      </c>
      <c r="D10" s="144">
        <f>+D11+D12</f>
        <v>9.0299999999999994</v>
      </c>
      <c r="E10" s="144"/>
      <c r="F10" s="144"/>
      <c r="G10" s="144"/>
      <c r="H10" s="144">
        <f>+H11+H12</f>
        <v>0.34</v>
      </c>
      <c r="I10" s="190"/>
      <c r="J10" s="28"/>
    </row>
    <row r="11" spans="1:10" s="29" customFormat="1" ht="57" customHeight="1" x14ac:dyDescent="0.35">
      <c r="A11" s="594">
        <v>1</v>
      </c>
      <c r="B11" s="192" t="s">
        <v>1149</v>
      </c>
      <c r="C11" s="135">
        <f t="shared" si="0"/>
        <v>5.31</v>
      </c>
      <c r="D11" s="196">
        <v>4.97</v>
      </c>
      <c r="E11" s="196"/>
      <c r="F11" s="196"/>
      <c r="G11" s="196"/>
      <c r="H11" s="196">
        <v>0.34</v>
      </c>
      <c r="I11" s="353" t="s">
        <v>1656</v>
      </c>
      <c r="J11" s="188" t="s">
        <v>398</v>
      </c>
    </row>
    <row r="12" spans="1:10" s="29" customFormat="1" ht="54" customHeight="1" x14ac:dyDescent="0.35">
      <c r="A12" s="594">
        <v>2</v>
      </c>
      <c r="B12" s="192" t="s">
        <v>1150</v>
      </c>
      <c r="C12" s="135">
        <f t="shared" si="0"/>
        <v>4.0599999999999996</v>
      </c>
      <c r="D12" s="196">
        <v>4.0599999999999996</v>
      </c>
      <c r="E12" s="196"/>
      <c r="F12" s="196"/>
      <c r="G12" s="196"/>
      <c r="H12" s="196"/>
      <c r="I12" s="353" t="s">
        <v>1154</v>
      </c>
      <c r="J12" s="188" t="s">
        <v>398</v>
      </c>
    </row>
    <row r="13" spans="1:10" s="29" customFormat="1" x14ac:dyDescent="0.35">
      <c r="A13" s="184" t="s">
        <v>300</v>
      </c>
      <c r="B13" s="186" t="s">
        <v>367</v>
      </c>
      <c r="C13" s="144">
        <f t="shared" si="0"/>
        <v>41.55</v>
      </c>
      <c r="D13" s="144">
        <f>+D14</f>
        <v>5.61</v>
      </c>
      <c r="E13" s="144"/>
      <c r="F13" s="144"/>
      <c r="G13" s="144"/>
      <c r="H13" s="144">
        <f>+H14</f>
        <v>35.94</v>
      </c>
      <c r="I13" s="184"/>
      <c r="J13" s="28"/>
    </row>
    <row r="14" spans="1:10" s="29" customFormat="1" ht="46.5" x14ac:dyDescent="0.35">
      <c r="A14" s="181">
        <v>1</v>
      </c>
      <c r="B14" s="182" t="s">
        <v>1151</v>
      </c>
      <c r="C14" s="135">
        <f t="shared" si="0"/>
        <v>41.55</v>
      </c>
      <c r="D14" s="196">
        <v>5.61</v>
      </c>
      <c r="E14" s="196"/>
      <c r="F14" s="196"/>
      <c r="G14" s="196"/>
      <c r="H14" s="196">
        <v>35.94</v>
      </c>
      <c r="I14" s="181" t="s">
        <v>1152</v>
      </c>
      <c r="J14" s="188" t="s">
        <v>398</v>
      </c>
    </row>
    <row r="15" spans="1:10" s="29" customFormat="1" x14ac:dyDescent="0.35">
      <c r="A15" s="184" t="s">
        <v>304</v>
      </c>
      <c r="B15" s="186" t="s">
        <v>573</v>
      </c>
      <c r="C15" s="549">
        <f t="shared" si="0"/>
        <v>6.49</v>
      </c>
      <c r="D15" s="595">
        <f>+D16+D17+D18</f>
        <v>6.49</v>
      </c>
      <c r="E15" s="144"/>
      <c r="F15" s="144"/>
      <c r="G15" s="144"/>
      <c r="H15" s="144"/>
      <c r="I15" s="184"/>
      <c r="J15" s="28"/>
    </row>
    <row r="16" spans="1:10" s="29" customFormat="1" ht="58.5" customHeight="1" x14ac:dyDescent="0.35">
      <c r="A16" s="181">
        <v>1</v>
      </c>
      <c r="B16" s="592" t="s">
        <v>1153</v>
      </c>
      <c r="C16" s="135">
        <f t="shared" ref="C16:C22" si="1">+D16+E16+F16+G16+H16</f>
        <v>4</v>
      </c>
      <c r="D16" s="551">
        <v>4</v>
      </c>
      <c r="E16" s="196"/>
      <c r="F16" s="196"/>
      <c r="G16" s="196"/>
      <c r="H16" s="196"/>
      <c r="I16" s="181" t="s">
        <v>1154</v>
      </c>
      <c r="J16" s="188" t="s">
        <v>398</v>
      </c>
    </row>
    <row r="17" spans="1:10" s="29" customFormat="1" ht="54" customHeight="1" x14ac:dyDescent="0.35">
      <c r="A17" s="181">
        <v>2</v>
      </c>
      <c r="B17" s="592" t="s">
        <v>1155</v>
      </c>
      <c r="C17" s="135">
        <f t="shared" si="1"/>
        <v>0.78</v>
      </c>
      <c r="D17" s="555">
        <v>0.78</v>
      </c>
      <c r="E17" s="196"/>
      <c r="F17" s="196"/>
      <c r="G17" s="196"/>
      <c r="H17" s="196"/>
      <c r="I17" s="181" t="s">
        <v>1156</v>
      </c>
      <c r="J17" s="188" t="s">
        <v>398</v>
      </c>
    </row>
    <row r="18" spans="1:10" s="29" customFormat="1" ht="62.25" customHeight="1" x14ac:dyDescent="0.35">
      <c r="A18" s="181">
        <v>3</v>
      </c>
      <c r="B18" s="592" t="s">
        <v>1157</v>
      </c>
      <c r="C18" s="135">
        <f t="shared" si="1"/>
        <v>1.71</v>
      </c>
      <c r="D18" s="555">
        <v>1.71</v>
      </c>
      <c r="E18" s="196"/>
      <c r="F18" s="196"/>
      <c r="G18" s="196"/>
      <c r="H18" s="196"/>
      <c r="I18" s="181" t="s">
        <v>1158</v>
      </c>
      <c r="J18" s="188" t="s">
        <v>398</v>
      </c>
    </row>
    <row r="19" spans="1:10" s="29" customFormat="1" ht="21.75" customHeight="1" x14ac:dyDescent="0.35">
      <c r="A19" s="184" t="s">
        <v>327</v>
      </c>
      <c r="B19" s="186" t="s">
        <v>318</v>
      </c>
      <c r="C19" s="144">
        <f>+D19+E19+F19+G19+H19</f>
        <v>0.35000000000000003</v>
      </c>
      <c r="D19" s="136">
        <f>+D20+D21+D22</f>
        <v>0.23</v>
      </c>
      <c r="E19" s="136"/>
      <c r="F19" s="136"/>
      <c r="G19" s="136"/>
      <c r="H19" s="136">
        <f t="shared" ref="H19" si="2">+H20+H21+H22</f>
        <v>0.12000000000000001</v>
      </c>
      <c r="I19" s="181"/>
      <c r="J19" s="28"/>
    </row>
    <row r="20" spans="1:10" s="29" customFormat="1" ht="77.5" x14ac:dyDescent="0.35">
      <c r="A20" s="181">
        <v>1</v>
      </c>
      <c r="B20" s="182" t="s">
        <v>1606</v>
      </c>
      <c r="C20" s="135">
        <f t="shared" si="1"/>
        <v>0.02</v>
      </c>
      <c r="D20" s="196">
        <v>0.01</v>
      </c>
      <c r="E20" s="196"/>
      <c r="F20" s="196"/>
      <c r="G20" s="196"/>
      <c r="H20" s="196">
        <v>0.01</v>
      </c>
      <c r="I20" s="181" t="s">
        <v>1636</v>
      </c>
      <c r="J20" s="28"/>
    </row>
    <row r="21" spans="1:10" s="29" customFormat="1" ht="77.5" x14ac:dyDescent="0.35">
      <c r="A21" s="181">
        <v>2</v>
      </c>
      <c r="B21" s="182" t="s">
        <v>330</v>
      </c>
      <c r="C21" s="135">
        <f t="shared" si="1"/>
        <v>0.03</v>
      </c>
      <c r="D21" s="196">
        <v>0.02</v>
      </c>
      <c r="E21" s="196"/>
      <c r="F21" s="196"/>
      <c r="G21" s="196"/>
      <c r="H21" s="196">
        <v>0.01</v>
      </c>
      <c r="I21" s="181" t="s">
        <v>1636</v>
      </c>
      <c r="J21" s="28"/>
    </row>
    <row r="22" spans="1:10" s="29" customFormat="1" ht="62" x14ac:dyDescent="0.35">
      <c r="A22" s="181">
        <v>3</v>
      </c>
      <c r="B22" s="182" t="s">
        <v>1159</v>
      </c>
      <c r="C22" s="135">
        <f t="shared" si="1"/>
        <v>0.30000000000000004</v>
      </c>
      <c r="D22" s="196">
        <v>0.2</v>
      </c>
      <c r="E22" s="196"/>
      <c r="F22" s="196"/>
      <c r="G22" s="196"/>
      <c r="H22" s="196">
        <v>0.1</v>
      </c>
      <c r="I22" s="181" t="s">
        <v>1636</v>
      </c>
      <c r="J22" s="28"/>
    </row>
    <row r="23" spans="1:10" x14ac:dyDescent="0.35">
      <c r="A23" s="37">
        <f>+A22+A18+A14+A12</f>
        <v>9</v>
      </c>
      <c r="B23" s="38" t="s">
        <v>1142</v>
      </c>
      <c r="C23" s="36">
        <f>+C19+C15+C13+C10</f>
        <v>57.76</v>
      </c>
      <c r="D23" s="36">
        <f t="shared" ref="D23:H23" si="3">+D19+D15+D13+D10</f>
        <v>21.36</v>
      </c>
      <c r="E23" s="36"/>
      <c r="F23" s="36"/>
      <c r="G23" s="36"/>
      <c r="H23" s="36">
        <f t="shared" si="3"/>
        <v>36.4</v>
      </c>
      <c r="I23" s="38"/>
      <c r="J23" s="39"/>
    </row>
    <row r="25" spans="1:10" x14ac:dyDescent="0.35">
      <c r="I25" s="970" t="str">
        <f>+TH!H81</f>
        <v>HỘI ĐỒNG NHÂN DÂN TỈNH</v>
      </c>
      <c r="J25" s="970"/>
    </row>
  </sheetData>
  <mergeCells count="15">
    <mergeCell ref="I25:J25"/>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J28"/>
  <sheetViews>
    <sheetView topLeftCell="A22" zoomScaleNormal="100" workbookViewId="0">
      <selection activeCell="I25" sqref="I25"/>
    </sheetView>
  </sheetViews>
  <sheetFormatPr defaultColWidth="9.1796875" defaultRowHeight="15.5" x14ac:dyDescent="0.35"/>
  <cols>
    <col min="1" max="1" width="5" style="21" customWidth="1"/>
    <col min="2" max="2" width="32.1796875" style="21" customWidth="1"/>
    <col min="3" max="3" width="15.1796875" style="21" customWidth="1"/>
    <col min="4" max="4" width="7.453125" style="21" customWidth="1"/>
    <col min="5" max="5" width="6.54296875" style="21" customWidth="1"/>
    <col min="6" max="7" width="7.26953125" style="21" bestFit="1" customWidth="1"/>
    <col min="8" max="8" width="9.81640625" style="21" customWidth="1"/>
    <col min="9" max="9" width="16.26953125" style="21" customWidth="1"/>
    <col min="10" max="10" width="29.269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284</v>
      </c>
      <c r="B4" s="959"/>
      <c r="C4" s="959"/>
      <c r="D4" s="959"/>
      <c r="E4" s="959"/>
      <c r="F4" s="959"/>
      <c r="G4" s="959"/>
      <c r="H4" s="959"/>
      <c r="I4" s="959"/>
      <c r="J4" s="959"/>
    </row>
    <row r="5" spans="1:10" x14ac:dyDescent="0.35">
      <c r="A5" s="959" t="s">
        <v>285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348"/>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7.75" customHeight="1" x14ac:dyDescent="0.35">
      <c r="A9" s="972"/>
      <c r="B9" s="973"/>
      <c r="C9" s="974"/>
      <c r="D9" s="860" t="s">
        <v>7</v>
      </c>
      <c r="E9" s="860" t="s">
        <v>18</v>
      </c>
      <c r="F9" s="860" t="s">
        <v>9</v>
      </c>
      <c r="G9" s="860" t="s">
        <v>10</v>
      </c>
      <c r="H9" s="860" t="s">
        <v>11</v>
      </c>
      <c r="I9" s="973"/>
      <c r="J9" s="972"/>
    </row>
    <row r="10" spans="1:10" s="29" customFormat="1" x14ac:dyDescent="0.35">
      <c r="A10" s="40" t="s">
        <v>296</v>
      </c>
      <c r="B10" s="740" t="s">
        <v>297</v>
      </c>
      <c r="C10" s="745">
        <f>+D10+E10+F10+G10+H10</f>
        <v>7.3500000000000005</v>
      </c>
      <c r="D10" s="746">
        <f>+D11+D12+D13+D14+D15+D16+D17</f>
        <v>6.4</v>
      </c>
      <c r="E10" s="746"/>
      <c r="F10" s="746"/>
      <c r="G10" s="746"/>
      <c r="H10" s="746">
        <f t="shared" ref="H10" si="0">+H11+H12+H13+H14+H15+H16+H17</f>
        <v>0.95000000000000007</v>
      </c>
      <c r="I10" s="741"/>
      <c r="J10" s="28"/>
    </row>
    <row r="11" spans="1:10" s="29" customFormat="1" ht="46.5" x14ac:dyDescent="0.35">
      <c r="A11" s="91">
        <v>1</v>
      </c>
      <c r="B11" s="233" t="s">
        <v>1339</v>
      </c>
      <c r="C11" s="135">
        <f>+D11+E11+F11+G11+H11</f>
        <v>2</v>
      </c>
      <c r="D11" s="135">
        <v>2</v>
      </c>
      <c r="E11" s="135"/>
      <c r="F11" s="136"/>
      <c r="G11" s="136"/>
      <c r="H11" s="135"/>
      <c r="I11" s="742" t="s">
        <v>1657</v>
      </c>
      <c r="J11" s="188" t="s">
        <v>398</v>
      </c>
    </row>
    <row r="12" spans="1:10" s="29" customFormat="1" x14ac:dyDescent="0.35">
      <c r="A12" s="44">
        <v>1</v>
      </c>
      <c r="B12" s="50" t="s">
        <v>1340</v>
      </c>
      <c r="C12" s="135">
        <f t="shared" ref="C12:C16" si="1">+D12+E12+F12+G12+H12</f>
        <v>3</v>
      </c>
      <c r="D12" s="648">
        <v>2.5</v>
      </c>
      <c r="E12" s="648"/>
      <c r="F12" s="648"/>
      <c r="G12" s="648"/>
      <c r="H12" s="648">
        <v>0.5</v>
      </c>
      <c r="I12" s="44" t="s">
        <v>1658</v>
      </c>
      <c r="J12" s="28"/>
    </row>
    <row r="13" spans="1:10" s="29" customFormat="1" x14ac:dyDescent="0.35">
      <c r="A13" s="44">
        <v>2</v>
      </c>
      <c r="B13" s="50" t="s">
        <v>1340</v>
      </c>
      <c r="C13" s="747">
        <v>0.8</v>
      </c>
      <c r="D13" s="648">
        <v>0.7</v>
      </c>
      <c r="E13" s="648"/>
      <c r="F13" s="648"/>
      <c r="G13" s="648"/>
      <c r="H13" s="648">
        <v>0.1</v>
      </c>
      <c r="I13" s="44" t="s">
        <v>1659</v>
      </c>
      <c r="J13" s="28"/>
    </row>
    <row r="14" spans="1:10" s="29" customFormat="1" x14ac:dyDescent="0.35">
      <c r="A14" s="44">
        <v>3</v>
      </c>
      <c r="B14" s="50" t="s">
        <v>1340</v>
      </c>
      <c r="C14" s="747">
        <v>0.3</v>
      </c>
      <c r="D14" s="648">
        <v>0.25</v>
      </c>
      <c r="E14" s="648"/>
      <c r="F14" s="648"/>
      <c r="G14" s="648"/>
      <c r="H14" s="648">
        <v>0.05</v>
      </c>
      <c r="I14" s="44" t="s">
        <v>1660</v>
      </c>
      <c r="J14" s="28"/>
    </row>
    <row r="15" spans="1:10" s="29" customFormat="1" x14ac:dyDescent="0.35">
      <c r="A15" s="44">
        <v>4</v>
      </c>
      <c r="B15" s="50" t="s">
        <v>1340</v>
      </c>
      <c r="C15" s="747">
        <v>0.8</v>
      </c>
      <c r="D15" s="648">
        <v>0.7</v>
      </c>
      <c r="E15" s="648"/>
      <c r="F15" s="648"/>
      <c r="G15" s="648"/>
      <c r="H15" s="648">
        <v>0.1</v>
      </c>
      <c r="I15" s="44" t="s">
        <v>1660</v>
      </c>
      <c r="J15" s="28"/>
    </row>
    <row r="16" spans="1:10" s="29" customFormat="1" x14ac:dyDescent="0.35">
      <c r="A16" s="44">
        <v>5</v>
      </c>
      <c r="B16" s="50" t="s">
        <v>1340</v>
      </c>
      <c r="C16" s="135">
        <f t="shared" si="1"/>
        <v>0.15</v>
      </c>
      <c r="D16" s="648"/>
      <c r="E16" s="648"/>
      <c r="F16" s="648"/>
      <c r="G16" s="648"/>
      <c r="H16" s="648">
        <v>0.15</v>
      </c>
      <c r="I16" s="44" t="s">
        <v>1661</v>
      </c>
      <c r="J16" s="28"/>
    </row>
    <row r="17" spans="1:10" s="29" customFormat="1" x14ac:dyDescent="0.35">
      <c r="A17" s="44">
        <v>6</v>
      </c>
      <c r="B17" s="50" t="s">
        <v>1340</v>
      </c>
      <c r="C17" s="747">
        <v>0.3</v>
      </c>
      <c r="D17" s="648">
        <v>0.25</v>
      </c>
      <c r="E17" s="648"/>
      <c r="F17" s="648"/>
      <c r="G17" s="648"/>
      <c r="H17" s="648">
        <v>0.05</v>
      </c>
      <c r="I17" s="44" t="s">
        <v>1659</v>
      </c>
      <c r="J17" s="28"/>
    </row>
    <row r="18" spans="1:10" s="29" customFormat="1" ht="46.5" x14ac:dyDescent="0.35">
      <c r="A18" s="44">
        <v>7</v>
      </c>
      <c r="B18" s="50" t="s">
        <v>1494</v>
      </c>
      <c r="C18" s="747">
        <f>+D18</f>
        <v>2</v>
      </c>
      <c r="D18" s="648">
        <v>2</v>
      </c>
      <c r="E18" s="648"/>
      <c r="F18" s="648"/>
      <c r="G18" s="648"/>
      <c r="H18" s="648"/>
      <c r="I18" s="742" t="s">
        <v>1662</v>
      </c>
      <c r="J18" s="188" t="s">
        <v>398</v>
      </c>
    </row>
    <row r="19" spans="1:10" s="29" customFormat="1" x14ac:dyDescent="0.35">
      <c r="A19" s="38" t="s">
        <v>300</v>
      </c>
      <c r="B19" s="538" t="s">
        <v>318</v>
      </c>
      <c r="C19" s="136">
        <f>+C20+C21+C22+C23</f>
        <v>45.45</v>
      </c>
      <c r="D19" s="136">
        <f t="shared" ref="D19:H19" si="2">+D20+D21+D22+D23</f>
        <v>10.33</v>
      </c>
      <c r="E19" s="136"/>
      <c r="F19" s="136">
        <f t="shared" si="2"/>
        <v>16.149999999999999</v>
      </c>
      <c r="G19" s="136">
        <f t="shared" si="2"/>
        <v>13.51</v>
      </c>
      <c r="H19" s="136">
        <f t="shared" si="2"/>
        <v>5.4600000000000026</v>
      </c>
      <c r="I19" s="96"/>
      <c r="J19" s="28"/>
    </row>
    <row r="20" spans="1:10" s="29" customFormat="1" ht="31" x14ac:dyDescent="0.35">
      <c r="A20" s="91">
        <v>1</v>
      </c>
      <c r="B20" s="233" t="s">
        <v>1341</v>
      </c>
      <c r="C20" s="135">
        <v>23.51</v>
      </c>
      <c r="D20" s="135">
        <v>1.73</v>
      </c>
      <c r="E20" s="135"/>
      <c r="F20" s="135">
        <v>11.12</v>
      </c>
      <c r="G20" s="135">
        <v>9.1</v>
      </c>
      <c r="H20" s="135">
        <f>C20-SUM(D20:G20)</f>
        <v>1.5600000000000023</v>
      </c>
      <c r="I20" s="181" t="s">
        <v>1636</v>
      </c>
      <c r="J20" s="28"/>
    </row>
    <row r="21" spans="1:10" s="29" customFormat="1" ht="46.5" x14ac:dyDescent="0.35">
      <c r="A21" s="91">
        <v>2</v>
      </c>
      <c r="B21" s="233" t="s">
        <v>1342</v>
      </c>
      <c r="C21" s="135">
        <v>12.5</v>
      </c>
      <c r="D21" s="135">
        <v>7.5</v>
      </c>
      <c r="E21" s="135"/>
      <c r="F21" s="135">
        <v>1</v>
      </c>
      <c r="G21" s="135">
        <v>2</v>
      </c>
      <c r="H21" s="135">
        <v>2</v>
      </c>
      <c r="I21" s="181" t="s">
        <v>1636</v>
      </c>
      <c r="J21" s="28"/>
    </row>
    <row r="22" spans="1:10" s="29" customFormat="1" ht="31" x14ac:dyDescent="0.35">
      <c r="A22" s="91">
        <v>3</v>
      </c>
      <c r="B22" s="647" t="s">
        <v>1343</v>
      </c>
      <c r="C22" s="135">
        <v>3.44</v>
      </c>
      <c r="D22" s="135"/>
      <c r="E22" s="135"/>
      <c r="F22" s="135">
        <v>2.4300000000000002</v>
      </c>
      <c r="G22" s="135">
        <v>1.01</v>
      </c>
      <c r="H22" s="135"/>
      <c r="I22" s="181" t="s">
        <v>1636</v>
      </c>
      <c r="J22" s="28"/>
    </row>
    <row r="23" spans="1:10" s="29" customFormat="1" ht="42" x14ac:dyDescent="0.35">
      <c r="A23" s="91">
        <v>4</v>
      </c>
      <c r="B23" s="647" t="s">
        <v>1344</v>
      </c>
      <c r="C23" s="135">
        <v>6</v>
      </c>
      <c r="D23" s="135">
        <v>1.1000000000000001</v>
      </c>
      <c r="E23" s="135"/>
      <c r="F23" s="135">
        <v>1.6</v>
      </c>
      <c r="G23" s="135">
        <v>1.4</v>
      </c>
      <c r="H23" s="135">
        <v>1.9</v>
      </c>
      <c r="I23" s="181" t="s">
        <v>1636</v>
      </c>
      <c r="J23" s="28"/>
    </row>
    <row r="24" spans="1:10" s="29" customFormat="1" x14ac:dyDescent="0.35">
      <c r="A24" s="38" t="s">
        <v>304</v>
      </c>
      <c r="B24" s="39" t="s">
        <v>387</v>
      </c>
      <c r="C24" s="136">
        <v>0.02</v>
      </c>
      <c r="D24" s="136"/>
      <c r="E24" s="136"/>
      <c r="F24" s="136"/>
      <c r="G24" s="136"/>
      <c r="H24" s="136">
        <f>H25</f>
        <v>0.02</v>
      </c>
      <c r="I24" s="743"/>
      <c r="J24" s="28"/>
    </row>
    <row r="25" spans="1:10" s="29" customFormat="1" x14ac:dyDescent="0.35">
      <c r="A25" s="38">
        <v>1</v>
      </c>
      <c r="B25" s="744" t="s">
        <v>1345</v>
      </c>
      <c r="C25" s="135" t="s">
        <v>1346</v>
      </c>
      <c r="D25" s="135"/>
      <c r="E25" s="135"/>
      <c r="F25" s="135"/>
      <c r="G25" s="135"/>
      <c r="H25" s="135">
        <v>0.02</v>
      </c>
      <c r="I25" s="91" t="s">
        <v>1870</v>
      </c>
      <c r="J25" s="28"/>
    </row>
    <row r="26" spans="1:10" x14ac:dyDescent="0.35">
      <c r="A26" s="37">
        <f>+A25+A23+A17</f>
        <v>11</v>
      </c>
      <c r="B26" s="38" t="s">
        <v>575</v>
      </c>
      <c r="C26" s="36">
        <f>+C24+C19+C10</f>
        <v>52.820000000000007</v>
      </c>
      <c r="D26" s="36">
        <f t="shared" ref="D26:H26" si="3">+D24+D19+D10</f>
        <v>16.73</v>
      </c>
      <c r="E26" s="36"/>
      <c r="F26" s="36">
        <f t="shared" si="3"/>
        <v>16.149999999999999</v>
      </c>
      <c r="G26" s="36">
        <f t="shared" si="3"/>
        <v>13.51</v>
      </c>
      <c r="H26" s="36">
        <f t="shared" si="3"/>
        <v>6.4300000000000024</v>
      </c>
      <c r="I26" s="38"/>
      <c r="J26" s="39"/>
    </row>
    <row r="28" spans="1:10" x14ac:dyDescent="0.35">
      <c r="I28" s="970" t="str">
        <f>+TH!H81</f>
        <v>HỘI ĐỒNG NHÂN DÂN TỈNH</v>
      </c>
      <c r="J28" s="970"/>
    </row>
  </sheetData>
  <mergeCells count="15">
    <mergeCell ref="I28:J28"/>
    <mergeCell ref="A4:J4"/>
    <mergeCell ref="E1:J1"/>
    <mergeCell ref="E2:J2"/>
    <mergeCell ref="A3:J3"/>
    <mergeCell ref="A1:B1"/>
    <mergeCell ref="A2:B2"/>
    <mergeCell ref="A5:J5"/>
    <mergeCell ref="A6:J6"/>
    <mergeCell ref="A8:A9"/>
    <mergeCell ref="B8:B9"/>
    <mergeCell ref="C8:C9"/>
    <mergeCell ref="D8:H8"/>
    <mergeCell ref="I8:I9"/>
    <mergeCell ref="J8:J9"/>
  </mergeCells>
  <conditionalFormatting sqref="C10:C12 C16 C19:C25">
    <cfRule type="expression" dxfId="3" priority="12" stopIfTrue="1">
      <formula>AND(COUNTIF($C$1:$C$11, C10)+COUNTIF($C$19:$C$65506, C10)&gt;1,NOT(ISBLANK(C10)))</formula>
    </cfRule>
    <cfRule type="expression" dxfId="2" priority="16" stopIfTrue="1">
      <formula>AND(COUNTIF($C$19:$C$65506, C10)+COUNTIF($C$1:$C$17, C10)&gt;1,NOT(ISBLANK(C10)))</formula>
    </cfRule>
  </conditionalFormatting>
  <conditionalFormatting sqref="D19:H19">
    <cfRule type="expression" dxfId="1" priority="1" stopIfTrue="1">
      <formula>AND(COUNTIF($C$1:$C$11, D19)+COUNTIF($C$19:$C$65506, D19)&gt;1,NOT(ISBLANK(D19)))</formula>
    </cfRule>
    <cfRule type="expression" dxfId="0" priority="3" stopIfTrue="1">
      <formula>AND(COUNTIF($C$19:$C$65506, D19)+COUNTIF($C$1:$C$17, D19)&gt;1,NOT(ISBLANK(D19)))</formula>
    </cfRule>
  </conditionalFormatting>
  <pageMargins left="0.45" right="0.2" top="0.25" bottom="0.5" header="0.3" footer="0.3"/>
  <pageSetup paperSize="9" orientation="landscape" verticalDpi="0" r:id="rId1"/>
  <headerFooter>
    <oddFooter>&amp;L&amp;A&amp;R &amp;P</oddFooter>
  </headerFooter>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J25"/>
  <sheetViews>
    <sheetView topLeftCell="A16" zoomScaleNormal="100" workbookViewId="0">
      <selection activeCell="I18" sqref="I18"/>
    </sheetView>
  </sheetViews>
  <sheetFormatPr defaultColWidth="9.1796875" defaultRowHeight="15.5" x14ac:dyDescent="0.35"/>
  <cols>
    <col min="1" max="1" width="5" style="21" customWidth="1"/>
    <col min="2" max="2" width="32.54296875" style="21" customWidth="1"/>
    <col min="3" max="3" width="15.7265625" style="21" customWidth="1"/>
    <col min="4" max="4" width="7.453125" style="21" customWidth="1"/>
    <col min="5" max="5" width="6.54296875" style="21" customWidth="1"/>
    <col min="6" max="7" width="6.26953125" style="21" customWidth="1"/>
    <col min="8" max="8" width="9.81640625" style="21" customWidth="1"/>
    <col min="9" max="9" width="18.81640625" style="21" customWidth="1"/>
    <col min="10" max="10" width="29.269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8.25" customHeight="1" x14ac:dyDescent="0.35">
      <c r="A3" s="962"/>
      <c r="B3" s="962"/>
      <c r="C3" s="962"/>
      <c r="D3" s="962"/>
      <c r="E3" s="962"/>
      <c r="F3" s="962"/>
      <c r="G3" s="962"/>
      <c r="H3" s="962"/>
      <c r="I3" s="962"/>
      <c r="J3" s="962"/>
    </row>
    <row r="4" spans="1:10" ht="18.75" customHeight="1" x14ac:dyDescent="0.35">
      <c r="A4" s="959" t="s">
        <v>286</v>
      </c>
      <c r="B4" s="959"/>
      <c r="C4" s="959"/>
      <c r="D4" s="959"/>
      <c r="E4" s="959"/>
      <c r="F4" s="959"/>
      <c r="G4" s="959"/>
      <c r="H4" s="959"/>
      <c r="I4" s="959"/>
      <c r="J4" s="959"/>
    </row>
    <row r="5" spans="1:10" x14ac:dyDescent="0.35">
      <c r="A5" s="959" t="s">
        <v>287</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6.75" customHeight="1" x14ac:dyDescent="0.35">
      <c r="A7" s="22"/>
      <c r="B7" s="22"/>
      <c r="C7" s="22"/>
      <c r="D7" s="22"/>
      <c r="E7" s="22"/>
      <c r="F7" s="22"/>
      <c r="G7" s="22"/>
      <c r="H7" s="22"/>
      <c r="I7" s="22"/>
    </row>
    <row r="8" spans="1:10" x14ac:dyDescent="0.35">
      <c r="A8" s="972" t="s">
        <v>2</v>
      </c>
      <c r="B8" s="973" t="s">
        <v>14</v>
      </c>
      <c r="C8" s="974" t="s">
        <v>4</v>
      </c>
      <c r="D8" s="974" t="s">
        <v>15</v>
      </c>
      <c r="E8" s="974"/>
      <c r="F8" s="974"/>
      <c r="G8" s="974"/>
      <c r="H8" s="974"/>
      <c r="I8" s="973" t="s">
        <v>16</v>
      </c>
      <c r="J8" s="972" t="s">
        <v>17</v>
      </c>
    </row>
    <row r="9" spans="1:10" x14ac:dyDescent="0.35">
      <c r="A9" s="972"/>
      <c r="B9" s="973"/>
      <c r="C9" s="974"/>
      <c r="D9" s="860" t="s">
        <v>7</v>
      </c>
      <c r="E9" s="860" t="s">
        <v>18</v>
      </c>
      <c r="F9" s="860" t="s">
        <v>9</v>
      </c>
      <c r="G9" s="860" t="s">
        <v>10</v>
      </c>
      <c r="H9" s="860" t="s">
        <v>11</v>
      </c>
      <c r="I9" s="973"/>
      <c r="J9" s="972"/>
    </row>
    <row r="10" spans="1:10" s="29" customFormat="1" x14ac:dyDescent="0.35">
      <c r="A10" s="542" t="s">
        <v>296</v>
      </c>
      <c r="B10" s="543" t="s">
        <v>339</v>
      </c>
      <c r="C10" s="36">
        <f>+D10+E10+F10+G10+H10</f>
        <v>26.05</v>
      </c>
      <c r="D10" s="36">
        <f>+D11+D12+D13+D14+D15</f>
        <v>22.32</v>
      </c>
      <c r="E10" s="36"/>
      <c r="F10" s="36"/>
      <c r="G10" s="36"/>
      <c r="H10" s="36">
        <f>+H11+H12+H13+H14+H15</f>
        <v>3.73</v>
      </c>
      <c r="I10" s="158"/>
      <c r="J10" s="159"/>
    </row>
    <row r="11" spans="1:10" s="29" customFormat="1" x14ac:dyDescent="0.35">
      <c r="A11" s="544">
        <v>1</v>
      </c>
      <c r="B11" s="508" t="s">
        <v>1129</v>
      </c>
      <c r="C11" s="187">
        <f>+D11+E11+F11+G11+H11</f>
        <v>1.04</v>
      </c>
      <c r="D11" s="578">
        <v>1.04</v>
      </c>
      <c r="E11" s="580"/>
      <c r="F11" s="580"/>
      <c r="G11" s="578"/>
      <c r="H11" s="578"/>
      <c r="I11" s="353" t="s">
        <v>1130</v>
      </c>
      <c r="J11" s="584"/>
    </row>
    <row r="12" spans="1:10" s="29" customFormat="1" x14ac:dyDescent="0.35">
      <c r="A12" s="542">
        <v>2</v>
      </c>
      <c r="B12" s="508" t="s">
        <v>1131</v>
      </c>
      <c r="C12" s="187">
        <f t="shared" ref="C12:C22" si="0">+D12+E12+F12+G12+H12</f>
        <v>2</v>
      </c>
      <c r="D12" s="173">
        <v>2</v>
      </c>
      <c r="E12" s="135"/>
      <c r="F12" s="135"/>
      <c r="G12" s="135"/>
      <c r="H12" s="135"/>
      <c r="I12" s="91" t="s">
        <v>1132</v>
      </c>
      <c r="J12" s="584"/>
    </row>
    <row r="13" spans="1:10" s="29" customFormat="1" ht="31" x14ac:dyDescent="0.35">
      <c r="A13" s="544">
        <v>3</v>
      </c>
      <c r="B13" s="508" t="s">
        <v>1141</v>
      </c>
      <c r="C13" s="187">
        <f t="shared" si="0"/>
        <v>1.18</v>
      </c>
      <c r="D13" s="578">
        <v>1.18</v>
      </c>
      <c r="E13" s="580"/>
      <c r="F13" s="580"/>
      <c r="G13" s="578"/>
      <c r="H13" s="578"/>
      <c r="I13" s="353" t="s">
        <v>1133</v>
      </c>
      <c r="J13" s="584"/>
    </row>
    <row r="14" spans="1:10" s="29" customFormat="1" ht="31" x14ac:dyDescent="0.35">
      <c r="A14" s="544">
        <v>4</v>
      </c>
      <c r="B14" s="546" t="s">
        <v>1134</v>
      </c>
      <c r="C14" s="187">
        <f t="shared" si="0"/>
        <v>9.0300000000000011</v>
      </c>
      <c r="D14" s="578">
        <v>7.95</v>
      </c>
      <c r="E14" s="580"/>
      <c r="F14" s="580"/>
      <c r="G14" s="578"/>
      <c r="H14" s="578">
        <v>1.08</v>
      </c>
      <c r="I14" s="353" t="s">
        <v>1135</v>
      </c>
      <c r="J14" s="584"/>
    </row>
    <row r="15" spans="1:10" s="29" customFormat="1" x14ac:dyDescent="0.35">
      <c r="A15" s="544">
        <v>5</v>
      </c>
      <c r="B15" s="546" t="s">
        <v>1136</v>
      </c>
      <c r="C15" s="187">
        <f t="shared" si="0"/>
        <v>12.8</v>
      </c>
      <c r="D15" s="578">
        <v>10.15</v>
      </c>
      <c r="E15" s="580"/>
      <c r="F15" s="580"/>
      <c r="G15" s="578"/>
      <c r="H15" s="578">
        <v>2.65</v>
      </c>
      <c r="I15" s="353" t="s">
        <v>1137</v>
      </c>
      <c r="J15" s="584"/>
    </row>
    <row r="16" spans="1:10" s="29" customFormat="1" x14ac:dyDescent="0.35">
      <c r="A16" s="581" t="s">
        <v>300</v>
      </c>
      <c r="B16" s="509" t="s">
        <v>400</v>
      </c>
      <c r="C16" s="36">
        <f>+D16+E16+F16+G16+H16</f>
        <v>2.08</v>
      </c>
      <c r="D16" s="580">
        <f>+D17+D18</f>
        <v>0.06</v>
      </c>
      <c r="E16" s="580"/>
      <c r="F16" s="580">
        <f t="shared" ref="F16:H16" si="1">+F17+F18</f>
        <v>2.02</v>
      </c>
      <c r="G16" s="580"/>
      <c r="H16" s="580">
        <f t="shared" si="1"/>
        <v>0</v>
      </c>
      <c r="I16" s="353"/>
      <c r="J16" s="878"/>
    </row>
    <row r="17" spans="1:10" s="29" customFormat="1" ht="62" x14ac:dyDescent="0.35">
      <c r="A17" s="544">
        <v>1</v>
      </c>
      <c r="B17" s="508" t="s">
        <v>447</v>
      </c>
      <c r="C17" s="187">
        <f t="shared" si="0"/>
        <v>0.06</v>
      </c>
      <c r="D17" s="578">
        <v>0.06</v>
      </c>
      <c r="E17" s="580"/>
      <c r="F17" s="580"/>
      <c r="G17" s="578"/>
      <c r="H17" s="578"/>
      <c r="I17" s="353" t="s">
        <v>1636</v>
      </c>
      <c r="J17" s="188" t="s">
        <v>398</v>
      </c>
    </row>
    <row r="18" spans="1:10" s="29" customFormat="1" ht="46.5" x14ac:dyDescent="0.35">
      <c r="A18" s="544">
        <v>2</v>
      </c>
      <c r="B18" s="490" t="s">
        <v>996</v>
      </c>
      <c r="C18" s="187">
        <f t="shared" si="0"/>
        <v>2.02</v>
      </c>
      <c r="D18" s="578"/>
      <c r="E18" s="580"/>
      <c r="F18" s="578">
        <v>2.02</v>
      </c>
      <c r="G18" s="578"/>
      <c r="H18" s="578"/>
      <c r="I18" s="353" t="s">
        <v>1636</v>
      </c>
      <c r="J18" s="188" t="s">
        <v>398</v>
      </c>
    </row>
    <row r="19" spans="1:10" s="29" customFormat="1" x14ac:dyDescent="0.35">
      <c r="A19" s="542" t="s">
        <v>304</v>
      </c>
      <c r="B19" s="537" t="s">
        <v>600</v>
      </c>
      <c r="C19" s="36">
        <f>+D19+E19+F19+G19+H19</f>
        <v>2</v>
      </c>
      <c r="D19" s="136">
        <f>+D20</f>
        <v>2</v>
      </c>
      <c r="E19" s="136"/>
      <c r="F19" s="136"/>
      <c r="G19" s="579"/>
      <c r="H19" s="578"/>
      <c r="I19" s="96"/>
      <c r="J19" s="582"/>
    </row>
    <row r="20" spans="1:10" s="29" customFormat="1" ht="46.5" x14ac:dyDescent="0.35">
      <c r="A20" s="177">
        <v>1</v>
      </c>
      <c r="B20" s="233" t="s">
        <v>1143</v>
      </c>
      <c r="C20" s="187">
        <f t="shared" si="0"/>
        <v>2</v>
      </c>
      <c r="D20" s="578">
        <v>2</v>
      </c>
      <c r="E20" s="580"/>
      <c r="F20" s="580"/>
      <c r="G20" s="578"/>
      <c r="H20" s="578"/>
      <c r="I20" s="353" t="s">
        <v>1138</v>
      </c>
      <c r="J20" s="188" t="s">
        <v>398</v>
      </c>
    </row>
    <row r="21" spans="1:10" s="29" customFormat="1" x14ac:dyDescent="0.35">
      <c r="A21" s="583" t="s">
        <v>327</v>
      </c>
      <c r="B21" s="585" t="s">
        <v>1038</v>
      </c>
      <c r="C21" s="36">
        <f>+D21+E21+F21+G21+H21</f>
        <v>1.4</v>
      </c>
      <c r="D21" s="580">
        <f>+D22</f>
        <v>1.4</v>
      </c>
      <c r="E21" s="580"/>
      <c r="F21" s="580"/>
      <c r="G21" s="580"/>
      <c r="H21" s="580"/>
      <c r="I21" s="418"/>
      <c r="J21" s="586"/>
    </row>
    <row r="22" spans="1:10" s="29" customFormat="1" ht="46.5" x14ac:dyDescent="0.35">
      <c r="A22" s="177">
        <v>1</v>
      </c>
      <c r="B22" s="233" t="s">
        <v>1139</v>
      </c>
      <c r="C22" s="187">
        <f t="shared" si="0"/>
        <v>1.4</v>
      </c>
      <c r="D22" s="578">
        <v>1.4</v>
      </c>
      <c r="E22" s="580"/>
      <c r="F22" s="580"/>
      <c r="G22" s="578"/>
      <c r="H22" s="578"/>
      <c r="I22" s="353" t="s">
        <v>1140</v>
      </c>
      <c r="J22" s="188" t="s">
        <v>398</v>
      </c>
    </row>
    <row r="23" spans="1:10" x14ac:dyDescent="0.35">
      <c r="A23" s="37">
        <f>+A22+A20+A18+A15</f>
        <v>9</v>
      </c>
      <c r="B23" s="38" t="s">
        <v>1142</v>
      </c>
      <c r="C23" s="36">
        <f>+C21+C19+C16+C10</f>
        <v>31.53</v>
      </c>
      <c r="D23" s="36">
        <f t="shared" ref="D23:H23" si="2">+D21+D19+D16+D10</f>
        <v>25.78</v>
      </c>
      <c r="E23" s="36"/>
      <c r="F23" s="36">
        <f t="shared" si="2"/>
        <v>2.02</v>
      </c>
      <c r="G23" s="36"/>
      <c r="H23" s="36">
        <f t="shared" si="2"/>
        <v>3.73</v>
      </c>
      <c r="I23" s="38"/>
      <c r="J23" s="39"/>
    </row>
    <row r="24" spans="1:10" ht="9.75" customHeight="1" x14ac:dyDescent="0.35"/>
    <row r="25" spans="1:10" x14ac:dyDescent="0.35">
      <c r="I25" s="970" t="str">
        <f>+TH!H81</f>
        <v>HỘI ĐỒNG NHÂN DÂN TỈNH</v>
      </c>
      <c r="J25" s="970"/>
    </row>
  </sheetData>
  <mergeCells count="15">
    <mergeCell ref="I25:J25"/>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J41"/>
  <sheetViews>
    <sheetView topLeftCell="A29" zoomScale="85" zoomScaleNormal="85" workbookViewId="0">
      <selection activeCell="I11" sqref="I11:I38"/>
    </sheetView>
  </sheetViews>
  <sheetFormatPr defaultColWidth="9.1796875" defaultRowHeight="15.5" x14ac:dyDescent="0.35"/>
  <cols>
    <col min="1" max="1" width="5" style="21" customWidth="1"/>
    <col min="2" max="2" width="32.453125" style="21" customWidth="1"/>
    <col min="3" max="3" width="17.7265625" style="21" customWidth="1"/>
    <col min="4" max="4" width="8.26953125" style="21" customWidth="1"/>
    <col min="5" max="5" width="6.54296875" style="21" customWidth="1"/>
    <col min="6" max="7" width="7" style="21" customWidth="1"/>
    <col min="8" max="8" width="11" style="21" customWidth="1"/>
    <col min="9" max="9" width="15.1796875" style="21" customWidth="1"/>
    <col min="10" max="10" width="30.4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288</v>
      </c>
      <c r="B4" s="959"/>
      <c r="C4" s="959"/>
      <c r="D4" s="959"/>
      <c r="E4" s="959"/>
      <c r="F4" s="959"/>
      <c r="G4" s="959"/>
      <c r="H4" s="959"/>
      <c r="I4" s="959"/>
      <c r="J4" s="959"/>
    </row>
    <row r="5" spans="1:10" x14ac:dyDescent="0.35">
      <c r="A5" s="959" t="s">
        <v>289</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38.25" customHeight="1" x14ac:dyDescent="0.35">
      <c r="A9" s="972"/>
      <c r="B9" s="973"/>
      <c r="C9" s="974"/>
      <c r="D9" s="860" t="s">
        <v>7</v>
      </c>
      <c r="E9" s="860" t="s">
        <v>18</v>
      </c>
      <c r="F9" s="860" t="s">
        <v>9</v>
      </c>
      <c r="G9" s="860" t="s">
        <v>10</v>
      </c>
      <c r="H9" s="860" t="s">
        <v>11</v>
      </c>
      <c r="I9" s="973"/>
      <c r="J9" s="972"/>
    </row>
    <row r="10" spans="1:10" s="29" customFormat="1" x14ac:dyDescent="0.35">
      <c r="A10" s="567" t="s">
        <v>296</v>
      </c>
      <c r="B10" s="568" t="s">
        <v>1199</v>
      </c>
      <c r="C10" s="179">
        <f>+D10+E10+F10+G10+H10</f>
        <v>0.2</v>
      </c>
      <c r="D10" s="179">
        <f>+D11</f>
        <v>0.2</v>
      </c>
      <c r="E10" s="179"/>
      <c r="F10" s="179"/>
      <c r="G10" s="179"/>
      <c r="H10" s="179"/>
      <c r="I10" s="180"/>
      <c r="J10" s="191"/>
    </row>
    <row r="11" spans="1:10" s="29" customFormat="1" ht="46.5" x14ac:dyDescent="0.35">
      <c r="A11" s="483">
        <v>1</v>
      </c>
      <c r="B11" s="569" t="s">
        <v>1098</v>
      </c>
      <c r="C11" s="183">
        <f>+D11+E11+F11+G11+H11</f>
        <v>0.2</v>
      </c>
      <c r="D11" s="570">
        <v>0.2</v>
      </c>
      <c r="E11" s="139"/>
      <c r="F11" s="139"/>
      <c r="G11" s="139"/>
      <c r="H11" s="139"/>
      <c r="I11" s="483" t="s">
        <v>1099</v>
      </c>
      <c r="J11" s="188" t="s">
        <v>398</v>
      </c>
    </row>
    <row r="12" spans="1:10" s="29" customFormat="1" x14ac:dyDescent="0.35">
      <c r="A12" s="567" t="s">
        <v>300</v>
      </c>
      <c r="B12" s="571" t="s">
        <v>301</v>
      </c>
      <c r="C12" s="179">
        <f>+D12+E12+F12+G12+H12</f>
        <v>2.89</v>
      </c>
      <c r="D12" s="354">
        <f>+D13+D14</f>
        <v>0.2</v>
      </c>
      <c r="E12" s="354"/>
      <c r="F12" s="354"/>
      <c r="G12" s="354"/>
      <c r="H12" s="354">
        <f>+H13+H14</f>
        <v>2.69</v>
      </c>
      <c r="I12" s="633"/>
      <c r="J12" s="636"/>
    </row>
    <row r="13" spans="1:10" s="29" customFormat="1" ht="46.5" x14ac:dyDescent="0.35">
      <c r="A13" s="483">
        <v>1</v>
      </c>
      <c r="B13" s="513" t="s">
        <v>1100</v>
      </c>
      <c r="C13" s="183">
        <f t="shared" ref="C13:C34" si="0">+D13+E13+F13+G13+H13</f>
        <v>1.8900000000000001</v>
      </c>
      <c r="D13" s="570">
        <v>0.1</v>
      </c>
      <c r="E13" s="570"/>
      <c r="F13" s="570"/>
      <c r="G13" s="570"/>
      <c r="H13" s="570">
        <v>1.79</v>
      </c>
      <c r="I13" s="483" t="s">
        <v>891</v>
      </c>
      <c r="J13" s="572"/>
    </row>
    <row r="14" spans="1:10" s="29" customFormat="1" ht="31" x14ac:dyDescent="0.35">
      <c r="A14" s="483">
        <v>2</v>
      </c>
      <c r="B14" s="573" t="s">
        <v>1101</v>
      </c>
      <c r="C14" s="183">
        <f t="shared" si="0"/>
        <v>1</v>
      </c>
      <c r="D14" s="570">
        <v>0.1</v>
      </c>
      <c r="E14" s="570"/>
      <c r="F14" s="570"/>
      <c r="G14" s="570"/>
      <c r="H14" s="570">
        <v>0.9</v>
      </c>
      <c r="I14" s="353" t="s">
        <v>1636</v>
      </c>
      <c r="J14" s="188"/>
    </row>
    <row r="15" spans="1:10" s="29" customFormat="1" x14ac:dyDescent="0.35">
      <c r="A15" s="567" t="s">
        <v>304</v>
      </c>
      <c r="B15" s="571" t="s">
        <v>339</v>
      </c>
      <c r="C15" s="179">
        <f>+D15+E15+F15+G15+H15</f>
        <v>18.020000000000003</v>
      </c>
      <c r="D15" s="144">
        <f>+D16+D17+D18+D19+D20+D21+D22+D23+D24+D25+D26+D27+D28+D29</f>
        <v>14.920000000000002</v>
      </c>
      <c r="E15" s="144"/>
      <c r="F15" s="144"/>
      <c r="G15" s="144">
        <f t="shared" ref="G15:H15" si="1">+G16+G17+G18+G19+G20+G21+G22+G23+G24+G25+G26+G27+G28+G29</f>
        <v>1.1000000000000001</v>
      </c>
      <c r="H15" s="144">
        <f t="shared" si="1"/>
        <v>2</v>
      </c>
      <c r="I15" s="180"/>
      <c r="J15" s="191"/>
    </row>
    <row r="16" spans="1:10" s="29" customFormat="1" ht="31" x14ac:dyDescent="0.35">
      <c r="A16" s="483">
        <v>1</v>
      </c>
      <c r="B16" s="513" t="s">
        <v>1102</v>
      </c>
      <c r="C16" s="183">
        <f t="shared" si="0"/>
        <v>1.5</v>
      </c>
      <c r="D16" s="570">
        <v>1.5</v>
      </c>
      <c r="E16" s="570"/>
      <c r="F16" s="570"/>
      <c r="G16" s="570"/>
      <c r="H16" s="570"/>
      <c r="I16" s="514" t="s">
        <v>1103</v>
      </c>
      <c r="J16" s="636"/>
    </row>
    <row r="17" spans="1:10" s="29" customFormat="1" ht="46.5" x14ac:dyDescent="0.35">
      <c r="A17" s="483">
        <v>2</v>
      </c>
      <c r="B17" s="513" t="s">
        <v>1119</v>
      </c>
      <c r="C17" s="183">
        <f t="shared" si="0"/>
        <v>1.7</v>
      </c>
      <c r="D17" s="570">
        <v>1.7</v>
      </c>
      <c r="E17" s="574"/>
      <c r="F17" s="574"/>
      <c r="G17" s="574"/>
      <c r="H17" s="574"/>
      <c r="I17" s="484" t="s">
        <v>1104</v>
      </c>
      <c r="J17" s="572"/>
    </row>
    <row r="18" spans="1:10" s="29" customFormat="1" ht="46.5" x14ac:dyDescent="0.35">
      <c r="A18" s="483">
        <v>3</v>
      </c>
      <c r="B18" s="483" t="s">
        <v>1120</v>
      </c>
      <c r="C18" s="183">
        <f t="shared" si="0"/>
        <v>1.7</v>
      </c>
      <c r="D18" s="570">
        <v>1.7</v>
      </c>
      <c r="E18" s="570"/>
      <c r="F18" s="570"/>
      <c r="G18" s="570"/>
      <c r="H18" s="570"/>
      <c r="I18" s="575" t="s">
        <v>1105</v>
      </c>
      <c r="J18" s="188"/>
    </row>
    <row r="19" spans="1:10" s="29" customFormat="1" ht="31" x14ac:dyDescent="0.35">
      <c r="A19" s="483">
        <v>4</v>
      </c>
      <c r="B19" s="513" t="s">
        <v>1121</v>
      </c>
      <c r="C19" s="183">
        <f t="shared" si="0"/>
        <v>0.6</v>
      </c>
      <c r="D19" s="570">
        <v>0.6</v>
      </c>
      <c r="E19" s="570"/>
      <c r="F19" s="570"/>
      <c r="G19" s="570"/>
      <c r="H19" s="570"/>
      <c r="I19" s="483" t="s">
        <v>1106</v>
      </c>
      <c r="J19" s="188"/>
    </row>
    <row r="20" spans="1:10" s="29" customFormat="1" ht="31" x14ac:dyDescent="0.35">
      <c r="A20" s="483">
        <v>5</v>
      </c>
      <c r="B20" s="513" t="s">
        <v>1122</v>
      </c>
      <c r="C20" s="183">
        <f t="shared" si="0"/>
        <v>1.9</v>
      </c>
      <c r="D20" s="570">
        <v>1.9</v>
      </c>
      <c r="E20" s="570"/>
      <c r="F20" s="570"/>
      <c r="G20" s="570"/>
      <c r="H20" s="570"/>
      <c r="I20" s="483" t="s">
        <v>1107</v>
      </c>
      <c r="J20" s="634"/>
    </row>
    <row r="21" spans="1:10" s="29" customFormat="1" ht="31" x14ac:dyDescent="0.35">
      <c r="A21" s="483">
        <v>6</v>
      </c>
      <c r="B21" s="513" t="s">
        <v>1123</v>
      </c>
      <c r="C21" s="183">
        <f t="shared" si="0"/>
        <v>2.2000000000000002</v>
      </c>
      <c r="D21" s="570">
        <v>2.2000000000000002</v>
      </c>
      <c r="E21" s="570"/>
      <c r="F21" s="570"/>
      <c r="G21" s="570"/>
      <c r="H21" s="570"/>
      <c r="I21" s="483" t="s">
        <v>1108</v>
      </c>
      <c r="J21" s="636"/>
    </row>
    <row r="22" spans="1:10" s="29" customFormat="1" ht="31" x14ac:dyDescent="0.35">
      <c r="A22" s="483">
        <v>7</v>
      </c>
      <c r="B22" s="513" t="s">
        <v>1124</v>
      </c>
      <c r="C22" s="183">
        <f t="shared" si="0"/>
        <v>1.2</v>
      </c>
      <c r="D22" s="570">
        <v>1.2</v>
      </c>
      <c r="E22" s="570"/>
      <c r="F22" s="570"/>
      <c r="G22" s="570"/>
      <c r="H22" s="570"/>
      <c r="I22" s="483" t="s">
        <v>891</v>
      </c>
      <c r="J22" s="636"/>
    </row>
    <row r="23" spans="1:10" s="29" customFormat="1" ht="31" x14ac:dyDescent="0.35">
      <c r="A23" s="483">
        <v>8</v>
      </c>
      <c r="B23" s="513" t="s">
        <v>1607</v>
      </c>
      <c r="C23" s="183">
        <f t="shared" si="0"/>
        <v>1.5</v>
      </c>
      <c r="D23" s="570">
        <v>1.5</v>
      </c>
      <c r="E23" s="570"/>
      <c r="F23" s="570"/>
      <c r="G23" s="570"/>
      <c r="H23" s="570"/>
      <c r="I23" s="483" t="s">
        <v>1109</v>
      </c>
      <c r="J23" s="636"/>
    </row>
    <row r="24" spans="1:10" s="29" customFormat="1" ht="31" x14ac:dyDescent="0.35">
      <c r="A24" s="483">
        <v>9</v>
      </c>
      <c r="B24" s="513" t="s">
        <v>1125</v>
      </c>
      <c r="C24" s="183">
        <f t="shared" si="0"/>
        <v>0.7</v>
      </c>
      <c r="D24" s="570">
        <v>0.7</v>
      </c>
      <c r="E24" s="570"/>
      <c r="F24" s="570"/>
      <c r="G24" s="570"/>
      <c r="H24" s="570"/>
      <c r="I24" s="483" t="s">
        <v>1110</v>
      </c>
      <c r="J24" s="636"/>
    </row>
    <row r="25" spans="1:10" s="29" customFormat="1" ht="31" x14ac:dyDescent="0.35">
      <c r="A25" s="483">
        <v>10</v>
      </c>
      <c r="B25" s="513" t="s">
        <v>1608</v>
      </c>
      <c r="C25" s="183">
        <f t="shared" si="0"/>
        <v>1.1200000000000001</v>
      </c>
      <c r="D25" s="570">
        <v>1.1200000000000001</v>
      </c>
      <c r="E25" s="570"/>
      <c r="F25" s="570"/>
      <c r="G25" s="570"/>
      <c r="H25" s="570"/>
      <c r="I25" s="483" t="s">
        <v>897</v>
      </c>
      <c r="J25" s="636"/>
    </row>
    <row r="26" spans="1:10" s="29" customFormat="1" ht="31" x14ac:dyDescent="0.35">
      <c r="A26" s="483">
        <v>11</v>
      </c>
      <c r="B26" s="513" t="s">
        <v>1126</v>
      </c>
      <c r="C26" s="183">
        <f t="shared" si="0"/>
        <v>0.5</v>
      </c>
      <c r="D26" s="570">
        <v>0.5</v>
      </c>
      <c r="E26" s="570"/>
      <c r="F26" s="570"/>
      <c r="G26" s="570"/>
      <c r="H26" s="570"/>
      <c r="I26" s="483" t="s">
        <v>1111</v>
      </c>
      <c r="J26" s="636"/>
    </row>
    <row r="27" spans="1:10" s="29" customFormat="1" ht="31" x14ac:dyDescent="0.35">
      <c r="A27" s="483">
        <v>12</v>
      </c>
      <c r="B27" s="513" t="s">
        <v>1127</v>
      </c>
      <c r="C27" s="183">
        <f t="shared" si="0"/>
        <v>1.1000000000000001</v>
      </c>
      <c r="D27" s="570"/>
      <c r="E27" s="570"/>
      <c r="F27" s="570"/>
      <c r="G27" s="570">
        <v>1.1000000000000001</v>
      </c>
      <c r="H27" s="570"/>
      <c r="I27" s="483" t="s">
        <v>1107</v>
      </c>
      <c r="J27" s="636"/>
    </row>
    <row r="28" spans="1:10" s="29" customFormat="1" ht="31" x14ac:dyDescent="0.35">
      <c r="A28" s="483">
        <v>13</v>
      </c>
      <c r="B28" s="513" t="s">
        <v>1128</v>
      </c>
      <c r="C28" s="183">
        <f t="shared" si="0"/>
        <v>0.3</v>
      </c>
      <c r="D28" s="570">
        <v>0.3</v>
      </c>
      <c r="E28" s="570"/>
      <c r="F28" s="570"/>
      <c r="G28" s="570"/>
      <c r="H28" s="570"/>
      <c r="I28" s="483" t="s">
        <v>1109</v>
      </c>
      <c r="J28" s="636"/>
    </row>
    <row r="29" spans="1:10" s="29" customFormat="1" ht="31" x14ac:dyDescent="0.35">
      <c r="A29" s="483">
        <v>14</v>
      </c>
      <c r="B29" s="513" t="s">
        <v>1112</v>
      </c>
      <c r="C29" s="183">
        <f t="shared" si="0"/>
        <v>2</v>
      </c>
      <c r="D29" s="570"/>
      <c r="E29" s="570"/>
      <c r="F29" s="570"/>
      <c r="G29" s="570"/>
      <c r="H29" s="570">
        <v>2</v>
      </c>
      <c r="I29" s="353" t="s">
        <v>1636</v>
      </c>
      <c r="J29" s="558"/>
    </row>
    <row r="30" spans="1:10" s="29" customFormat="1" x14ac:dyDescent="0.35">
      <c r="A30" s="487" t="s">
        <v>327</v>
      </c>
      <c r="B30" s="571" t="s">
        <v>400</v>
      </c>
      <c r="C30" s="179">
        <f>+D30+E30+F30+G30+H30</f>
        <v>5.41</v>
      </c>
      <c r="D30" s="635">
        <f>+D31+D32+D33+D34+D35+D36</f>
        <v>0.61</v>
      </c>
      <c r="E30" s="635"/>
      <c r="F30" s="635">
        <f t="shared" ref="F30:H30" si="2">+F31+F32+F33+F34+F35+F36</f>
        <v>0.22</v>
      </c>
      <c r="G30" s="635">
        <f t="shared" si="2"/>
        <v>3.06</v>
      </c>
      <c r="H30" s="635">
        <f t="shared" si="2"/>
        <v>1.52</v>
      </c>
      <c r="I30" s="558"/>
      <c r="J30" s="558"/>
    </row>
    <row r="31" spans="1:10" s="29" customFormat="1" ht="93" x14ac:dyDescent="0.35">
      <c r="A31" s="576">
        <v>1</v>
      </c>
      <c r="B31" s="513" t="s">
        <v>1113</v>
      </c>
      <c r="C31" s="183">
        <f t="shared" si="0"/>
        <v>7.0000000000000007E-2</v>
      </c>
      <c r="D31" s="570">
        <v>0.05</v>
      </c>
      <c r="E31" s="570"/>
      <c r="F31" s="570"/>
      <c r="G31" s="570"/>
      <c r="H31" s="570">
        <v>0.02</v>
      </c>
      <c r="I31" s="353" t="s">
        <v>1636</v>
      </c>
      <c r="J31" s="188" t="s">
        <v>398</v>
      </c>
    </row>
    <row r="32" spans="1:10" s="29" customFormat="1" ht="93" x14ac:dyDescent="0.35">
      <c r="A32" s="576">
        <v>2</v>
      </c>
      <c r="B32" s="513" t="s">
        <v>363</v>
      </c>
      <c r="C32" s="183">
        <f t="shared" si="0"/>
        <v>0.02</v>
      </c>
      <c r="D32" s="570">
        <v>0.02</v>
      </c>
      <c r="E32" s="570"/>
      <c r="F32" s="570"/>
      <c r="G32" s="570"/>
      <c r="H32" s="570"/>
      <c r="I32" s="353" t="s">
        <v>1636</v>
      </c>
      <c r="J32" s="188" t="s">
        <v>398</v>
      </c>
    </row>
    <row r="33" spans="1:10" s="29" customFormat="1" ht="77.5" x14ac:dyDescent="0.35">
      <c r="A33" s="576">
        <v>3</v>
      </c>
      <c r="B33" s="513" t="s">
        <v>1117</v>
      </c>
      <c r="C33" s="183">
        <f t="shared" si="0"/>
        <v>0.02</v>
      </c>
      <c r="D33" s="570">
        <v>0.02</v>
      </c>
      <c r="E33" s="570"/>
      <c r="F33" s="570"/>
      <c r="G33" s="570"/>
      <c r="H33" s="570"/>
      <c r="I33" s="353" t="s">
        <v>1636</v>
      </c>
      <c r="J33" s="188" t="s">
        <v>398</v>
      </c>
    </row>
    <row r="34" spans="1:10" s="29" customFormat="1" ht="77.5" x14ac:dyDescent="0.35">
      <c r="A34" s="576">
        <v>4</v>
      </c>
      <c r="B34" s="513" t="s">
        <v>1118</v>
      </c>
      <c r="C34" s="183">
        <f t="shared" si="0"/>
        <v>0.02</v>
      </c>
      <c r="D34" s="570">
        <v>0.02</v>
      </c>
      <c r="E34" s="570"/>
      <c r="F34" s="570"/>
      <c r="G34" s="570"/>
      <c r="H34" s="570"/>
      <c r="I34" s="353" t="s">
        <v>1636</v>
      </c>
      <c r="J34" s="188" t="s">
        <v>398</v>
      </c>
    </row>
    <row r="35" spans="1:10" s="29" customFormat="1" ht="46.5" x14ac:dyDescent="0.35">
      <c r="A35" s="576">
        <v>5</v>
      </c>
      <c r="B35" s="569" t="s">
        <v>996</v>
      </c>
      <c r="C35" s="570">
        <v>4.28</v>
      </c>
      <c r="D35" s="570"/>
      <c r="E35" s="570"/>
      <c r="F35" s="570">
        <v>0.22</v>
      </c>
      <c r="G35" s="570">
        <v>3.06</v>
      </c>
      <c r="H35" s="570">
        <v>1</v>
      </c>
      <c r="I35" s="353" t="s">
        <v>1636</v>
      </c>
      <c r="J35" s="188" t="s">
        <v>398</v>
      </c>
    </row>
    <row r="36" spans="1:10" s="29" customFormat="1" ht="46.5" x14ac:dyDescent="0.35">
      <c r="A36" s="576">
        <v>6</v>
      </c>
      <c r="B36" s="569" t="s">
        <v>1114</v>
      </c>
      <c r="C36" s="570">
        <v>1</v>
      </c>
      <c r="D36" s="570">
        <v>0.5</v>
      </c>
      <c r="E36" s="570"/>
      <c r="F36" s="570"/>
      <c r="G36" s="570"/>
      <c r="H36" s="570">
        <v>0.5</v>
      </c>
      <c r="I36" s="353" t="s">
        <v>1636</v>
      </c>
      <c r="J36" s="188" t="s">
        <v>398</v>
      </c>
    </row>
    <row r="37" spans="1:10" s="29" customFormat="1" x14ac:dyDescent="0.35">
      <c r="A37" s="487" t="s">
        <v>386</v>
      </c>
      <c r="B37" s="571" t="s">
        <v>998</v>
      </c>
      <c r="C37" s="179">
        <f>+D37+E37+F37+G37+H37</f>
        <v>4.5</v>
      </c>
      <c r="D37" s="563"/>
      <c r="E37" s="563"/>
      <c r="F37" s="563"/>
      <c r="G37" s="635">
        <f>+G38</f>
        <v>4.5</v>
      </c>
      <c r="H37" s="563"/>
      <c r="I37" s="558"/>
      <c r="J37" s="558"/>
    </row>
    <row r="38" spans="1:10" s="29" customFormat="1" ht="46.5" x14ac:dyDescent="0.35">
      <c r="A38" s="576">
        <v>1</v>
      </c>
      <c r="B38" s="513" t="s">
        <v>1115</v>
      </c>
      <c r="C38" s="570">
        <v>4.5</v>
      </c>
      <c r="D38" s="570"/>
      <c r="E38" s="570"/>
      <c r="F38" s="570"/>
      <c r="G38" s="570">
        <v>4.5</v>
      </c>
      <c r="H38" s="570"/>
      <c r="I38" s="483" t="s">
        <v>1116</v>
      </c>
      <c r="J38" s="188" t="s">
        <v>398</v>
      </c>
    </row>
    <row r="39" spans="1:10" x14ac:dyDescent="0.35">
      <c r="A39" s="361">
        <f>+A38+A36+A29+A14+A11</f>
        <v>24</v>
      </c>
      <c r="B39" s="184" t="s">
        <v>889</v>
      </c>
      <c r="C39" s="179">
        <f>+C37+C30+C15+C12+C10</f>
        <v>31.020000000000003</v>
      </c>
      <c r="D39" s="179">
        <f t="shared" ref="D39:H39" si="3">+D37+D30+D15+D12+D10</f>
        <v>15.93</v>
      </c>
      <c r="E39" s="179"/>
      <c r="F39" s="179">
        <f t="shared" si="3"/>
        <v>0.22</v>
      </c>
      <c r="G39" s="179">
        <f t="shared" si="3"/>
        <v>8.66</v>
      </c>
      <c r="H39" s="179">
        <f t="shared" si="3"/>
        <v>6.21</v>
      </c>
      <c r="I39" s="184"/>
      <c r="J39" s="178"/>
    </row>
    <row r="40" spans="1:10" x14ac:dyDescent="0.35">
      <c r="C40" s="132"/>
    </row>
    <row r="41" spans="1:10" x14ac:dyDescent="0.35">
      <c r="I41" s="970" t="str">
        <f>+TH!H81</f>
        <v>HỘI ĐỒNG NHÂN DÂN TỈNH</v>
      </c>
      <c r="J41" s="970"/>
    </row>
  </sheetData>
  <mergeCells count="15">
    <mergeCell ref="I41:J41"/>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J21"/>
  <sheetViews>
    <sheetView topLeftCell="A10" zoomScaleNormal="100" workbookViewId="0">
      <selection activeCell="I15" sqref="I15"/>
    </sheetView>
  </sheetViews>
  <sheetFormatPr defaultColWidth="9.1796875" defaultRowHeight="15.5" x14ac:dyDescent="0.35"/>
  <cols>
    <col min="1" max="1" width="5" style="21" customWidth="1"/>
    <col min="2" max="2" width="34.453125" style="21" customWidth="1"/>
    <col min="3" max="3" width="15.54296875" style="21" customWidth="1"/>
    <col min="4" max="4" width="7.453125" style="21" customWidth="1"/>
    <col min="5" max="5" width="6.54296875" style="21" customWidth="1"/>
    <col min="6" max="6" width="6.26953125" style="21" customWidth="1"/>
    <col min="7" max="7" width="7.81640625" style="21" customWidth="1"/>
    <col min="8" max="8" width="9.81640625" style="21" customWidth="1"/>
    <col min="9" max="9" width="13.453125" style="21" customWidth="1"/>
    <col min="10" max="10" width="29.269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ht="9.75" customHeight="1" x14ac:dyDescent="0.35">
      <c r="A3" s="962"/>
      <c r="B3" s="962"/>
      <c r="C3" s="962"/>
      <c r="D3" s="962"/>
      <c r="E3" s="962"/>
      <c r="F3" s="962"/>
      <c r="G3" s="962"/>
      <c r="H3" s="962"/>
      <c r="I3" s="962"/>
      <c r="J3" s="962"/>
    </row>
    <row r="4" spans="1:10" ht="18.75" customHeight="1" x14ac:dyDescent="0.35">
      <c r="A4" s="959" t="s">
        <v>290</v>
      </c>
      <c r="B4" s="959"/>
      <c r="C4" s="959"/>
      <c r="D4" s="959"/>
      <c r="E4" s="959"/>
      <c r="F4" s="959"/>
      <c r="G4" s="959"/>
      <c r="H4" s="959"/>
      <c r="I4" s="959"/>
      <c r="J4" s="959"/>
    </row>
    <row r="5" spans="1:10" x14ac:dyDescent="0.35">
      <c r="A5" s="959" t="s">
        <v>291</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ht="6" customHeight="1"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7.75" customHeight="1" x14ac:dyDescent="0.35">
      <c r="A9" s="972"/>
      <c r="B9" s="973"/>
      <c r="C9" s="974"/>
      <c r="D9" s="860" t="s">
        <v>7</v>
      </c>
      <c r="E9" s="860" t="s">
        <v>18</v>
      </c>
      <c r="F9" s="860" t="s">
        <v>9</v>
      </c>
      <c r="G9" s="860" t="s">
        <v>10</v>
      </c>
      <c r="H9" s="860" t="s">
        <v>11</v>
      </c>
      <c r="I9" s="973"/>
      <c r="J9" s="972"/>
    </row>
    <row r="10" spans="1:10" s="29" customFormat="1" x14ac:dyDescent="0.35">
      <c r="A10" s="567" t="s">
        <v>296</v>
      </c>
      <c r="B10" s="571" t="s">
        <v>339</v>
      </c>
      <c r="C10" s="515">
        <f>+D10+E10+F10+G10+H10</f>
        <v>6.7489999999999997</v>
      </c>
      <c r="D10" s="515"/>
      <c r="E10" s="515"/>
      <c r="F10" s="515"/>
      <c r="G10" s="515"/>
      <c r="H10" s="515">
        <f>+H11+H12</f>
        <v>6.7489999999999997</v>
      </c>
      <c r="I10" s="180"/>
      <c r="J10" s="191"/>
    </row>
    <row r="11" spans="1:10" s="29" customFormat="1" ht="31" x14ac:dyDescent="0.35">
      <c r="A11" s="483">
        <v>1</v>
      </c>
      <c r="B11" s="639" t="s">
        <v>1577</v>
      </c>
      <c r="C11" s="638">
        <v>3.3</v>
      </c>
      <c r="D11" s="496"/>
      <c r="E11" s="497"/>
      <c r="F11" s="498"/>
      <c r="G11" s="499"/>
      <c r="H11" s="638">
        <v>3.3</v>
      </c>
      <c r="I11" s="485" t="s">
        <v>1663</v>
      </c>
      <c r="J11" s="636"/>
    </row>
    <row r="12" spans="1:10" s="29" customFormat="1" ht="31" x14ac:dyDescent="0.35">
      <c r="A12" s="483">
        <v>2</v>
      </c>
      <c r="B12" s="639" t="s">
        <v>1578</v>
      </c>
      <c r="C12" s="638">
        <v>3.4489999999999998</v>
      </c>
      <c r="D12" s="500" t="s">
        <v>994</v>
      </c>
      <c r="E12" s="501"/>
      <c r="F12" s="499"/>
      <c r="G12" s="499"/>
      <c r="H12" s="638">
        <v>3.4489999999999998</v>
      </c>
      <c r="I12" s="485" t="s">
        <v>1664</v>
      </c>
      <c r="J12" s="636"/>
    </row>
    <row r="13" spans="1:10" s="29" customFormat="1" x14ac:dyDescent="0.35">
      <c r="A13" s="487" t="s">
        <v>300</v>
      </c>
      <c r="B13" s="571" t="s">
        <v>400</v>
      </c>
      <c r="C13" s="515">
        <f>+D13+E13+F13+G13+H13</f>
        <v>8.8099999999999987</v>
      </c>
      <c r="D13" s="515">
        <f>+D14+D15+D16</f>
        <v>1.58</v>
      </c>
      <c r="E13" s="515"/>
      <c r="F13" s="515">
        <f t="shared" ref="F13:H13" si="0">+F14+F15+F16</f>
        <v>3.43</v>
      </c>
      <c r="G13" s="515">
        <f t="shared" si="0"/>
        <v>2.69</v>
      </c>
      <c r="H13" s="515">
        <f t="shared" si="0"/>
        <v>1.1100000000000003</v>
      </c>
      <c r="I13" s="182"/>
      <c r="J13" s="572"/>
    </row>
    <row r="14" spans="1:10" s="29" customFormat="1" ht="46.5" x14ac:dyDescent="0.35">
      <c r="A14" s="488">
        <v>1</v>
      </c>
      <c r="B14" s="489" t="s">
        <v>995</v>
      </c>
      <c r="C14" s="502">
        <v>0.35</v>
      </c>
      <c r="D14" s="502">
        <v>0.35</v>
      </c>
      <c r="E14" s="503"/>
      <c r="F14" s="502"/>
      <c r="G14" s="502"/>
      <c r="H14" s="502"/>
      <c r="I14" s="353" t="s">
        <v>1636</v>
      </c>
      <c r="J14" s="188" t="s">
        <v>398</v>
      </c>
    </row>
    <row r="15" spans="1:10" s="29" customFormat="1" ht="46.5" x14ac:dyDescent="0.35">
      <c r="A15" s="488">
        <v>2</v>
      </c>
      <c r="B15" s="490" t="s">
        <v>996</v>
      </c>
      <c r="C15" s="502">
        <v>7.86</v>
      </c>
      <c r="D15" s="502">
        <v>0.63</v>
      </c>
      <c r="E15" s="503"/>
      <c r="F15" s="502">
        <v>3.43</v>
      </c>
      <c r="G15" s="502">
        <v>2.69</v>
      </c>
      <c r="H15" s="502">
        <f>C15-D15-F15-G15</f>
        <v>1.1100000000000003</v>
      </c>
      <c r="I15" s="353" t="s">
        <v>1636</v>
      </c>
      <c r="J15" s="188" t="s">
        <v>398</v>
      </c>
    </row>
    <row r="16" spans="1:10" s="29" customFormat="1" ht="46.5" x14ac:dyDescent="0.35">
      <c r="A16" s="488">
        <v>3</v>
      </c>
      <c r="B16" s="490" t="s">
        <v>997</v>
      </c>
      <c r="C16" s="502">
        <v>0.6</v>
      </c>
      <c r="D16" s="502">
        <v>0.6</v>
      </c>
      <c r="E16" s="503"/>
      <c r="F16" s="502"/>
      <c r="G16" s="502"/>
      <c r="H16" s="502"/>
      <c r="I16" s="353" t="s">
        <v>1636</v>
      </c>
      <c r="J16" s="188" t="s">
        <v>398</v>
      </c>
    </row>
    <row r="17" spans="1:10" s="29" customFormat="1" x14ac:dyDescent="0.35">
      <c r="A17" s="491" t="s">
        <v>304</v>
      </c>
      <c r="B17" s="492" t="s">
        <v>998</v>
      </c>
      <c r="C17" s="515">
        <f>+D17+E17+F17+G17+H17</f>
        <v>0.1</v>
      </c>
      <c r="D17" s="515">
        <f>+D18</f>
        <v>0.1</v>
      </c>
      <c r="E17" s="515"/>
      <c r="F17" s="515"/>
      <c r="G17" s="515"/>
      <c r="H17" s="515"/>
      <c r="I17" s="182"/>
      <c r="J17" s="879"/>
    </row>
    <row r="18" spans="1:10" s="29" customFormat="1" ht="46.5" x14ac:dyDescent="0.35">
      <c r="A18" s="488">
        <v>1</v>
      </c>
      <c r="B18" s="494" t="s">
        <v>999</v>
      </c>
      <c r="C18" s="502">
        <v>0.1</v>
      </c>
      <c r="D18" s="502">
        <v>0.1</v>
      </c>
      <c r="E18" s="503"/>
      <c r="F18" s="502"/>
      <c r="G18" s="502"/>
      <c r="H18" s="502"/>
      <c r="I18" s="485" t="s">
        <v>1000</v>
      </c>
      <c r="J18" s="188" t="s">
        <v>398</v>
      </c>
    </row>
    <row r="19" spans="1:10" x14ac:dyDescent="0.35">
      <c r="A19" s="361">
        <f>+A18+A16+A12</f>
        <v>6</v>
      </c>
      <c r="B19" s="184" t="s">
        <v>969</v>
      </c>
      <c r="C19" s="179">
        <f>+C17+C13+C10</f>
        <v>15.658999999999999</v>
      </c>
      <c r="D19" s="179">
        <f t="shared" ref="D19:H19" si="1">+D17+D13+D10</f>
        <v>1.6800000000000002</v>
      </c>
      <c r="E19" s="179">
        <f t="shared" si="1"/>
        <v>0</v>
      </c>
      <c r="F19" s="179">
        <f t="shared" si="1"/>
        <v>3.43</v>
      </c>
      <c r="G19" s="179">
        <f t="shared" si="1"/>
        <v>2.69</v>
      </c>
      <c r="H19" s="179">
        <f t="shared" si="1"/>
        <v>7.859</v>
      </c>
      <c r="I19" s="184"/>
      <c r="J19" s="178"/>
    </row>
    <row r="20" spans="1:10" ht="9" customHeight="1" x14ac:dyDescent="0.35"/>
    <row r="21" spans="1:10" x14ac:dyDescent="0.35">
      <c r="I21" s="970" t="str">
        <f>+TH!H81</f>
        <v>HỘI ĐỒNG NHÂN DÂN TỈNH</v>
      </c>
      <c r="J21" s="970"/>
    </row>
  </sheetData>
  <mergeCells count="15">
    <mergeCell ref="I21:J21"/>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25" header="0.3" footer="0.3"/>
  <pageSetup paperSize="9" orientation="landscape" verticalDpi="0" r:id="rId1"/>
  <headerFooter>
    <oddFooter>&amp;L&amp;A&amp;R &amp;P</oddFooter>
  </headerFooter>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J36"/>
  <sheetViews>
    <sheetView topLeftCell="A28" zoomScaleNormal="100" workbookViewId="0">
      <selection activeCell="I31" sqref="I31"/>
    </sheetView>
  </sheetViews>
  <sheetFormatPr defaultColWidth="9.1796875" defaultRowHeight="15.5" x14ac:dyDescent="0.35"/>
  <cols>
    <col min="1" max="1" width="5" style="21" customWidth="1"/>
    <col min="2" max="2" width="33.7265625" style="21" customWidth="1"/>
    <col min="3" max="3" width="15.453125" style="21" customWidth="1"/>
    <col min="4" max="4" width="7.453125" style="21" customWidth="1"/>
    <col min="5" max="5" width="6.54296875" style="21" customWidth="1"/>
    <col min="6" max="6" width="6.26953125" style="21" customWidth="1"/>
    <col min="7" max="7" width="6.81640625" style="21" customWidth="1"/>
    <col min="8" max="8" width="9.81640625" style="21" customWidth="1"/>
    <col min="9" max="9" width="14.81640625" style="21" customWidth="1"/>
    <col min="10" max="10" width="29.4531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292</v>
      </c>
      <c r="B4" s="959"/>
      <c r="C4" s="959"/>
      <c r="D4" s="959"/>
      <c r="E4" s="959"/>
      <c r="F4" s="959"/>
      <c r="G4" s="959"/>
      <c r="H4" s="959"/>
      <c r="I4" s="959"/>
      <c r="J4" s="959"/>
    </row>
    <row r="5" spans="1:10" x14ac:dyDescent="0.35">
      <c r="A5" s="959" t="s">
        <v>293</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38" t="s">
        <v>296</v>
      </c>
      <c r="B10" s="415" t="s">
        <v>297</v>
      </c>
      <c r="C10" s="515">
        <f>+D10+E10+F10+G10+H10</f>
        <v>6.8738500000000009</v>
      </c>
      <c r="D10" s="515">
        <f>SUM(D11:D21)</f>
        <v>6.3138500000000013</v>
      </c>
      <c r="E10" s="515"/>
      <c r="F10" s="515"/>
      <c r="G10" s="515"/>
      <c r="H10" s="515">
        <f t="shared" ref="H10" si="0">SUM(H11:H21)</f>
        <v>0.56000000000000005</v>
      </c>
      <c r="I10" s="180"/>
      <c r="J10" s="191"/>
    </row>
    <row r="11" spans="1:10" s="29" customFormat="1" ht="31" x14ac:dyDescent="0.35">
      <c r="A11" s="91">
        <v>1</v>
      </c>
      <c r="B11" s="182" t="s">
        <v>1001</v>
      </c>
      <c r="C11" s="516">
        <v>1.2</v>
      </c>
      <c r="D11" s="516">
        <v>1.2</v>
      </c>
      <c r="E11" s="516"/>
      <c r="F11" s="517"/>
      <c r="G11" s="517"/>
      <c r="H11" s="516"/>
      <c r="I11" s="141" t="s">
        <v>1002</v>
      </c>
      <c r="J11" s="486"/>
    </row>
    <row r="12" spans="1:10" s="29" customFormat="1" ht="46.5" x14ac:dyDescent="0.35">
      <c r="A12" s="91">
        <v>2</v>
      </c>
      <c r="B12" s="182" t="s">
        <v>1003</v>
      </c>
      <c r="C12" s="531">
        <f>D12</f>
        <v>1.83</v>
      </c>
      <c r="D12" s="516">
        <v>1.83</v>
      </c>
      <c r="E12" s="516"/>
      <c r="F12" s="517"/>
      <c r="G12" s="532"/>
      <c r="H12" s="518"/>
      <c r="I12" s="141" t="s">
        <v>1004</v>
      </c>
      <c r="J12" s="188" t="s">
        <v>398</v>
      </c>
    </row>
    <row r="13" spans="1:10" s="29" customFormat="1" ht="31" x14ac:dyDescent="0.35">
      <c r="A13" s="38">
        <v>3</v>
      </c>
      <c r="B13" s="182" t="s">
        <v>1005</v>
      </c>
      <c r="C13" s="516">
        <v>1.64</v>
      </c>
      <c r="D13" s="516">
        <v>1.64</v>
      </c>
      <c r="E13" s="516"/>
      <c r="F13" s="517"/>
      <c r="G13" s="517"/>
      <c r="H13" s="518"/>
      <c r="I13" s="141" t="s">
        <v>1006</v>
      </c>
      <c r="J13" s="486"/>
    </row>
    <row r="14" spans="1:10" s="29" customFormat="1" ht="46.5" x14ac:dyDescent="0.35">
      <c r="A14" s="504">
        <v>4</v>
      </c>
      <c r="B14" s="182" t="s">
        <v>1007</v>
      </c>
      <c r="C14" s="516">
        <v>0.08</v>
      </c>
      <c r="D14" s="516">
        <v>0.08</v>
      </c>
      <c r="E14" s="516"/>
      <c r="F14" s="517"/>
      <c r="G14" s="517"/>
      <c r="H14" s="532"/>
      <c r="I14" s="141" t="s">
        <v>1008</v>
      </c>
      <c r="J14" s="188" t="s">
        <v>398</v>
      </c>
    </row>
    <row r="15" spans="1:10" s="29" customFormat="1" ht="31" x14ac:dyDescent="0.35">
      <c r="A15" s="505">
        <v>5</v>
      </c>
      <c r="B15" s="89" t="s">
        <v>1200</v>
      </c>
      <c r="C15" s="519">
        <v>0.38</v>
      </c>
      <c r="D15" s="519">
        <v>0.38</v>
      </c>
      <c r="E15" s="519"/>
      <c r="F15" s="520"/>
      <c r="G15" s="520"/>
      <c r="H15" s="534"/>
      <c r="I15" s="141" t="s">
        <v>1009</v>
      </c>
      <c r="J15" s="486"/>
    </row>
    <row r="16" spans="1:10" s="29" customFormat="1" ht="31" x14ac:dyDescent="0.35">
      <c r="A16" s="504">
        <v>6</v>
      </c>
      <c r="B16" s="89" t="s">
        <v>1201</v>
      </c>
      <c r="C16" s="519">
        <v>0.36</v>
      </c>
      <c r="D16" s="519">
        <v>0.36</v>
      </c>
      <c r="E16" s="519"/>
      <c r="F16" s="520"/>
      <c r="G16" s="520"/>
      <c r="H16" s="534"/>
      <c r="I16" s="141" t="s">
        <v>1010</v>
      </c>
      <c r="J16" s="486"/>
    </row>
    <row r="17" spans="1:10" s="29" customFormat="1" ht="31" x14ac:dyDescent="0.35">
      <c r="A17" s="505">
        <v>7</v>
      </c>
      <c r="B17" s="89" t="s">
        <v>1202</v>
      </c>
      <c r="C17" s="519">
        <v>0.24</v>
      </c>
      <c r="D17" s="519">
        <v>0.24</v>
      </c>
      <c r="E17" s="519"/>
      <c r="F17" s="520"/>
      <c r="G17" s="520"/>
      <c r="H17" s="534"/>
      <c r="I17" s="141" t="s">
        <v>1011</v>
      </c>
      <c r="J17" s="486"/>
    </row>
    <row r="18" spans="1:10" s="29" customFormat="1" ht="31" x14ac:dyDescent="0.35">
      <c r="A18" s="504">
        <v>8</v>
      </c>
      <c r="B18" s="89" t="s">
        <v>1203</v>
      </c>
      <c r="C18" s="519">
        <v>0.56000000000000005</v>
      </c>
      <c r="D18" s="519"/>
      <c r="E18" s="519"/>
      <c r="F18" s="520"/>
      <c r="G18" s="519"/>
      <c r="H18" s="519">
        <v>0.56000000000000005</v>
      </c>
      <c r="I18" s="141" t="s">
        <v>1012</v>
      </c>
      <c r="J18" s="486"/>
    </row>
    <row r="19" spans="1:10" s="29" customFormat="1" ht="31" x14ac:dyDescent="0.35">
      <c r="A19" s="504">
        <v>9</v>
      </c>
      <c r="B19" s="89" t="s">
        <v>1204</v>
      </c>
      <c r="C19" s="519">
        <v>0.54</v>
      </c>
      <c r="D19" s="519">
        <v>0.54</v>
      </c>
      <c r="E19" s="519"/>
      <c r="F19" s="520"/>
      <c r="G19" s="520"/>
      <c r="H19" s="534"/>
      <c r="I19" s="141" t="s">
        <v>1013</v>
      </c>
      <c r="J19" s="486"/>
    </row>
    <row r="20" spans="1:10" s="29" customFormat="1" ht="31" x14ac:dyDescent="0.35">
      <c r="A20" s="504">
        <v>10</v>
      </c>
      <c r="B20" s="89" t="s">
        <v>1205</v>
      </c>
      <c r="C20" s="519">
        <v>2.46E-2</v>
      </c>
      <c r="D20" s="519">
        <v>2.46E-2</v>
      </c>
      <c r="E20" s="519"/>
      <c r="F20" s="520"/>
      <c r="G20" s="520"/>
      <c r="H20" s="534"/>
      <c r="I20" s="141" t="s">
        <v>1010</v>
      </c>
      <c r="J20" s="486"/>
    </row>
    <row r="21" spans="1:10" s="29" customFormat="1" ht="31" x14ac:dyDescent="0.35">
      <c r="A21" s="504">
        <v>11</v>
      </c>
      <c r="B21" s="89" t="s">
        <v>1206</v>
      </c>
      <c r="C21" s="519">
        <v>1.925E-2</v>
      </c>
      <c r="D21" s="519">
        <v>1.925E-2</v>
      </c>
      <c r="E21" s="519"/>
      <c r="F21" s="520"/>
      <c r="G21" s="520"/>
      <c r="H21" s="534"/>
      <c r="I21" s="141" t="s">
        <v>1013</v>
      </c>
      <c r="J21" s="486"/>
    </row>
    <row r="22" spans="1:10" s="29" customFormat="1" x14ac:dyDescent="0.35">
      <c r="A22" s="38" t="s">
        <v>300</v>
      </c>
      <c r="B22" s="507" t="s">
        <v>1014</v>
      </c>
      <c r="C22" s="515">
        <f>+D22+E22+F22+G22+H22</f>
        <v>0.1</v>
      </c>
      <c r="D22" s="521"/>
      <c r="E22" s="100"/>
      <c r="F22" s="100"/>
      <c r="G22" s="522"/>
      <c r="H22" s="100">
        <f>+H23</f>
        <v>0.1</v>
      </c>
      <c r="I22" s="510"/>
      <c r="J22" s="533"/>
    </row>
    <row r="23" spans="1:10" s="29" customFormat="1" ht="46.5" x14ac:dyDescent="0.35">
      <c r="A23" s="91">
        <v>1</v>
      </c>
      <c r="B23" s="182" t="s">
        <v>1015</v>
      </c>
      <c r="C23" s="100">
        <f>+D23+E23+F23+G23+H23</f>
        <v>0.1</v>
      </c>
      <c r="D23" s="516"/>
      <c r="E23" s="516"/>
      <c r="F23" s="517"/>
      <c r="G23" s="517"/>
      <c r="H23" s="518">
        <v>0.1</v>
      </c>
      <c r="I23" s="141" t="s">
        <v>1016</v>
      </c>
      <c r="J23" s="188" t="s">
        <v>398</v>
      </c>
    </row>
    <row r="24" spans="1:10" s="29" customFormat="1" ht="30" x14ac:dyDescent="0.35">
      <c r="A24" s="38" t="s">
        <v>304</v>
      </c>
      <c r="B24" s="415" t="s">
        <v>535</v>
      </c>
      <c r="C24" s="515">
        <f>+D24+E24+F24+G24+H24</f>
        <v>1.4630000000000001</v>
      </c>
      <c r="D24" s="523">
        <f>+D25+D26</f>
        <v>1.4630000000000001</v>
      </c>
      <c r="E24" s="524"/>
      <c r="F24" s="524"/>
      <c r="G24" s="522"/>
      <c r="H24" s="100"/>
      <c r="I24" s="510"/>
      <c r="J24" s="533"/>
    </row>
    <row r="25" spans="1:10" s="29" customFormat="1" ht="31" x14ac:dyDescent="0.35">
      <c r="A25" s="91">
        <v>1</v>
      </c>
      <c r="B25" s="89" t="s">
        <v>1017</v>
      </c>
      <c r="C25" s="525">
        <v>0.46300000000000002</v>
      </c>
      <c r="D25" s="525">
        <v>0.46300000000000002</v>
      </c>
      <c r="E25" s="525"/>
      <c r="F25" s="525"/>
      <c r="G25" s="525"/>
      <c r="H25" s="525"/>
      <c r="I25" s="141" t="s">
        <v>1018</v>
      </c>
      <c r="J25" s="486"/>
    </row>
    <row r="26" spans="1:10" s="29" customFormat="1" ht="31" x14ac:dyDescent="0.35">
      <c r="A26" s="91">
        <v>2</v>
      </c>
      <c r="B26" s="182" t="s">
        <v>1019</v>
      </c>
      <c r="C26" s="518">
        <v>1</v>
      </c>
      <c r="D26" s="518">
        <v>1</v>
      </c>
      <c r="E26" s="516"/>
      <c r="F26" s="517"/>
      <c r="G26" s="517"/>
      <c r="H26" s="518"/>
      <c r="I26" s="141" t="s">
        <v>1020</v>
      </c>
      <c r="J26" s="486"/>
    </row>
    <row r="27" spans="1:10" s="29" customFormat="1" x14ac:dyDescent="0.35">
      <c r="A27" s="38" t="s">
        <v>327</v>
      </c>
      <c r="B27" s="415" t="s">
        <v>1021</v>
      </c>
      <c r="C27" s="515">
        <f t="shared" ref="C27:C33" si="1">+D27+E27+F27+G27+H27</f>
        <v>0.5</v>
      </c>
      <c r="D27" s="95">
        <f>+D28</f>
        <v>0.5</v>
      </c>
      <c r="E27" s="95"/>
      <c r="F27" s="95"/>
      <c r="G27" s="95"/>
      <c r="H27" s="95"/>
      <c r="I27" s="38"/>
      <c r="J27" s="39"/>
    </row>
    <row r="28" spans="1:10" s="29" customFormat="1" ht="46.5" x14ac:dyDescent="0.35">
      <c r="A28" s="91">
        <v>1</v>
      </c>
      <c r="B28" s="182" t="s">
        <v>1022</v>
      </c>
      <c r="C28" s="100">
        <f t="shared" si="1"/>
        <v>0.5</v>
      </c>
      <c r="D28" s="518">
        <v>0.5</v>
      </c>
      <c r="E28" s="516"/>
      <c r="F28" s="517"/>
      <c r="G28" s="517"/>
      <c r="H28" s="518"/>
      <c r="I28" s="141" t="s">
        <v>1020</v>
      </c>
      <c r="J28" s="188" t="s">
        <v>398</v>
      </c>
    </row>
    <row r="29" spans="1:10" s="29" customFormat="1" x14ac:dyDescent="0.35">
      <c r="A29" s="512" t="s">
        <v>386</v>
      </c>
      <c r="B29" s="509" t="s">
        <v>318</v>
      </c>
      <c r="C29" s="515">
        <f t="shared" si="1"/>
        <v>2.54</v>
      </c>
      <c r="D29" s="535">
        <f>+D30+D31</f>
        <v>0.01</v>
      </c>
      <c r="E29" s="535"/>
      <c r="F29" s="535">
        <f t="shared" ref="F29:H29" si="2">+F30+F31</f>
        <v>1.24</v>
      </c>
      <c r="G29" s="535">
        <f t="shared" si="2"/>
        <v>0.15</v>
      </c>
      <c r="H29" s="535">
        <f t="shared" si="2"/>
        <v>1.1399999999999999</v>
      </c>
      <c r="I29" s="511"/>
      <c r="J29" s="511"/>
    </row>
    <row r="30" spans="1:10" s="29" customFormat="1" ht="46.5" x14ac:dyDescent="0.35">
      <c r="A30" s="249">
        <v>1</v>
      </c>
      <c r="B30" s="251" t="s">
        <v>1023</v>
      </c>
      <c r="C30" s="100">
        <f t="shared" si="1"/>
        <v>2.5199999999999996</v>
      </c>
      <c r="D30" s="528"/>
      <c r="E30" s="527"/>
      <c r="F30" s="529">
        <v>1.24</v>
      </c>
      <c r="G30" s="527">
        <v>0.15</v>
      </c>
      <c r="H30" s="527">
        <v>1.1299999999999999</v>
      </c>
      <c r="I30" s="353" t="s">
        <v>1636</v>
      </c>
      <c r="J30" s="188" t="s">
        <v>398</v>
      </c>
    </row>
    <row r="31" spans="1:10" s="29" customFormat="1" ht="62" x14ac:dyDescent="0.35">
      <c r="A31" s="249">
        <v>2</v>
      </c>
      <c r="B31" s="513" t="s">
        <v>1024</v>
      </c>
      <c r="C31" s="100">
        <f t="shared" si="1"/>
        <v>0.02</v>
      </c>
      <c r="D31" s="530">
        <v>0.01</v>
      </c>
      <c r="E31" s="530"/>
      <c r="F31" s="529"/>
      <c r="G31" s="530"/>
      <c r="H31" s="530">
        <v>0.01</v>
      </c>
      <c r="I31" s="353" t="s">
        <v>1636</v>
      </c>
      <c r="J31" s="511"/>
    </row>
    <row r="32" spans="1:10" s="29" customFormat="1" x14ac:dyDescent="0.35">
      <c r="A32" s="38" t="s">
        <v>389</v>
      </c>
      <c r="B32" s="415" t="s">
        <v>573</v>
      </c>
      <c r="C32" s="515">
        <f t="shared" si="1"/>
        <v>1</v>
      </c>
      <c r="D32" s="526"/>
      <c r="E32" s="526"/>
      <c r="F32" s="526"/>
      <c r="G32" s="536">
        <f>+G33</f>
        <v>1</v>
      </c>
      <c r="H32" s="526"/>
      <c r="I32" s="511"/>
      <c r="J32" s="511"/>
    </row>
    <row r="33" spans="1:10" s="29" customFormat="1" ht="46.5" x14ac:dyDescent="0.35">
      <c r="A33" s="91">
        <v>1</v>
      </c>
      <c r="B33" s="182" t="s">
        <v>1025</v>
      </c>
      <c r="C33" s="100">
        <f t="shared" si="1"/>
        <v>1</v>
      </c>
      <c r="D33" s="516"/>
      <c r="E33" s="516"/>
      <c r="F33" s="517"/>
      <c r="G33" s="520">
        <v>1</v>
      </c>
      <c r="H33" s="516"/>
      <c r="I33" s="141" t="s">
        <v>1026</v>
      </c>
      <c r="J33" s="188" t="s">
        <v>398</v>
      </c>
    </row>
    <row r="34" spans="1:10" x14ac:dyDescent="0.35">
      <c r="A34" s="37">
        <f>+A33+A31+A28+A26+A23+A21</f>
        <v>18</v>
      </c>
      <c r="B34" s="38" t="s">
        <v>1207</v>
      </c>
      <c r="C34" s="36">
        <f>+C32+C29+C27+C24+C22+C10</f>
        <v>12.476850000000001</v>
      </c>
      <c r="D34" s="36">
        <f t="shared" ref="D34:H34" si="3">+D32+D29+D27+D24+D22+D10</f>
        <v>8.2868500000000012</v>
      </c>
      <c r="E34" s="36"/>
      <c r="F34" s="36">
        <f t="shared" si="3"/>
        <v>1.24</v>
      </c>
      <c r="G34" s="36">
        <f t="shared" si="3"/>
        <v>1.1499999999999999</v>
      </c>
      <c r="H34" s="36">
        <f t="shared" si="3"/>
        <v>1.8</v>
      </c>
      <c r="I34" s="38"/>
      <c r="J34" s="39"/>
    </row>
    <row r="36" spans="1:10" x14ac:dyDescent="0.35">
      <c r="I36" s="970" t="str">
        <f>+TH!H81</f>
        <v>HỘI ĐỒNG NHÂN DÂN TỈNH</v>
      </c>
      <c r="J36" s="970"/>
    </row>
  </sheetData>
  <mergeCells count="15">
    <mergeCell ref="I36:J36"/>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J28"/>
  <sheetViews>
    <sheetView topLeftCell="A7" zoomScaleNormal="100" workbookViewId="0">
      <selection activeCell="A8" sqref="A8:J26"/>
    </sheetView>
  </sheetViews>
  <sheetFormatPr defaultColWidth="9.1796875" defaultRowHeight="15.5" x14ac:dyDescent="0.35"/>
  <cols>
    <col min="1" max="1" width="5" style="21" customWidth="1"/>
    <col min="2" max="2" width="35.26953125" style="21" customWidth="1"/>
    <col min="3" max="3" width="15" style="21" customWidth="1"/>
    <col min="4" max="4" width="7.453125" style="21" customWidth="1"/>
    <col min="5" max="5" width="6.54296875" style="21" customWidth="1"/>
    <col min="6" max="7" width="6.26953125" style="21" customWidth="1"/>
    <col min="8" max="8" width="9.81640625" style="21" customWidth="1"/>
    <col min="9" max="9" width="15" style="21" customWidth="1"/>
    <col min="10" max="10" width="28.81640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294</v>
      </c>
      <c r="B4" s="959"/>
      <c r="C4" s="959"/>
      <c r="D4" s="959"/>
      <c r="E4" s="959"/>
      <c r="F4" s="959"/>
      <c r="G4" s="959"/>
      <c r="H4" s="959"/>
      <c r="I4" s="959"/>
      <c r="J4" s="959"/>
    </row>
    <row r="5" spans="1:10" x14ac:dyDescent="0.35">
      <c r="A5" s="959" t="s">
        <v>295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7.75" customHeight="1" x14ac:dyDescent="0.35">
      <c r="A9" s="972"/>
      <c r="B9" s="973"/>
      <c r="C9" s="974"/>
      <c r="D9" s="860" t="s">
        <v>7</v>
      </c>
      <c r="E9" s="860" t="s">
        <v>18</v>
      </c>
      <c r="F9" s="860" t="s">
        <v>9</v>
      </c>
      <c r="G9" s="860" t="s">
        <v>10</v>
      </c>
      <c r="H9" s="860" t="s">
        <v>11</v>
      </c>
      <c r="I9" s="973"/>
      <c r="J9" s="972"/>
    </row>
    <row r="10" spans="1:10" s="29" customFormat="1" x14ac:dyDescent="0.35">
      <c r="A10" s="24" t="s">
        <v>296</v>
      </c>
      <c r="B10" s="178" t="s">
        <v>297</v>
      </c>
      <c r="C10" s="144">
        <f t="shared" ref="C10:C16" si="0">+D10+E10+F10+G10+H10</f>
        <v>6</v>
      </c>
      <c r="D10" s="144">
        <f>+D11</f>
        <v>6</v>
      </c>
      <c r="E10" s="144"/>
      <c r="F10" s="144"/>
      <c r="G10" s="144"/>
      <c r="H10" s="144"/>
      <c r="I10" s="180"/>
      <c r="J10" s="191"/>
    </row>
    <row r="11" spans="1:10" s="29" customFormat="1" ht="42" x14ac:dyDescent="0.35">
      <c r="A11" s="181">
        <v>1</v>
      </c>
      <c r="B11" s="640" t="s">
        <v>1027</v>
      </c>
      <c r="C11" s="196">
        <f t="shared" si="0"/>
        <v>6</v>
      </c>
      <c r="D11" s="139">
        <v>6</v>
      </c>
      <c r="E11" s="139"/>
      <c r="F11" s="139"/>
      <c r="G11" s="139"/>
      <c r="H11" s="139"/>
      <c r="I11" s="907" t="s">
        <v>1670</v>
      </c>
      <c r="J11" s="636"/>
    </row>
    <row r="12" spans="1:10" s="29" customFormat="1" x14ac:dyDescent="0.35">
      <c r="A12" s="184" t="s">
        <v>300</v>
      </c>
      <c r="B12" s="186" t="s">
        <v>316</v>
      </c>
      <c r="C12" s="144">
        <f t="shared" si="0"/>
        <v>1</v>
      </c>
      <c r="D12" s="196"/>
      <c r="E12" s="196"/>
      <c r="F12" s="196"/>
      <c r="G12" s="196"/>
      <c r="H12" s="196">
        <f>+H13</f>
        <v>1</v>
      </c>
      <c r="I12" s="44"/>
      <c r="J12" s="572"/>
    </row>
    <row r="13" spans="1:10" s="29" customFormat="1" ht="46.5" x14ac:dyDescent="0.35">
      <c r="A13" s="641">
        <v>1</v>
      </c>
      <c r="B13" s="642" t="s">
        <v>1028</v>
      </c>
      <c r="C13" s="196">
        <f t="shared" si="0"/>
        <v>1</v>
      </c>
      <c r="D13" s="139"/>
      <c r="E13" s="139"/>
      <c r="F13" s="139"/>
      <c r="G13" s="354"/>
      <c r="H13" s="643">
        <v>1</v>
      </c>
      <c r="I13" s="908" t="s">
        <v>1665</v>
      </c>
      <c r="J13" s="188" t="s">
        <v>398</v>
      </c>
    </row>
    <row r="14" spans="1:10" s="29" customFormat="1" ht="30" x14ac:dyDescent="0.35">
      <c r="A14" s="644" t="s">
        <v>304</v>
      </c>
      <c r="B14" s="554" t="s">
        <v>925</v>
      </c>
      <c r="C14" s="144">
        <f t="shared" si="0"/>
        <v>10</v>
      </c>
      <c r="D14" s="144"/>
      <c r="E14" s="144"/>
      <c r="F14" s="144"/>
      <c r="G14" s="144">
        <f>+G15</f>
        <v>5</v>
      </c>
      <c r="H14" s="144">
        <f>+H15</f>
        <v>5</v>
      </c>
      <c r="I14" s="779"/>
      <c r="J14" s="191"/>
    </row>
    <row r="15" spans="1:10" s="29" customFormat="1" ht="56" x14ac:dyDescent="0.35">
      <c r="A15" s="641">
        <v>1</v>
      </c>
      <c r="B15" s="642" t="s">
        <v>1037</v>
      </c>
      <c r="C15" s="196">
        <f t="shared" si="0"/>
        <v>10</v>
      </c>
      <c r="D15" s="139"/>
      <c r="E15" s="139"/>
      <c r="F15" s="354"/>
      <c r="G15" s="643">
        <v>5</v>
      </c>
      <c r="H15" s="139">
        <v>5</v>
      </c>
      <c r="I15" s="72" t="s">
        <v>1671</v>
      </c>
      <c r="J15" s="188" t="s">
        <v>398</v>
      </c>
    </row>
    <row r="16" spans="1:10" s="29" customFormat="1" x14ac:dyDescent="0.35">
      <c r="A16" s="644" t="s">
        <v>327</v>
      </c>
      <c r="B16" s="185" t="s">
        <v>1029</v>
      </c>
      <c r="C16" s="144">
        <f t="shared" si="0"/>
        <v>32.06</v>
      </c>
      <c r="D16" s="144">
        <f>+D17+D18+D19+D20+D21</f>
        <v>12.07</v>
      </c>
      <c r="E16" s="144"/>
      <c r="F16" s="144"/>
      <c r="G16" s="144">
        <f t="shared" ref="G16:H16" si="1">+G17+G18+G19+G20+G21</f>
        <v>5.3</v>
      </c>
      <c r="H16" s="144">
        <f t="shared" si="1"/>
        <v>14.69</v>
      </c>
      <c r="I16" s="44"/>
      <c r="J16" s="188"/>
    </row>
    <row r="17" spans="1:10" s="29" customFormat="1" ht="28" x14ac:dyDescent="0.35">
      <c r="A17" s="641">
        <v>1</v>
      </c>
      <c r="B17" s="642" t="s">
        <v>1030</v>
      </c>
      <c r="C17" s="196">
        <f t="shared" ref="C17:C25" si="2">+D17+E17+F17+G17+H17</f>
        <v>10.370000000000001</v>
      </c>
      <c r="D17" s="139">
        <v>2.2000000000000002</v>
      </c>
      <c r="E17" s="139"/>
      <c r="F17" s="354"/>
      <c r="G17" s="354"/>
      <c r="H17" s="139">
        <v>8.17</v>
      </c>
      <c r="I17" s="908" t="s">
        <v>1672</v>
      </c>
      <c r="J17" s="188"/>
    </row>
    <row r="18" spans="1:10" s="29" customFormat="1" ht="56" x14ac:dyDescent="0.35">
      <c r="A18" s="641">
        <v>2</v>
      </c>
      <c r="B18" s="642" t="s">
        <v>1031</v>
      </c>
      <c r="C18" s="196">
        <f t="shared" si="2"/>
        <v>5.79</v>
      </c>
      <c r="D18" s="139">
        <v>1.37</v>
      </c>
      <c r="E18" s="354"/>
      <c r="F18" s="354"/>
      <c r="G18" s="643"/>
      <c r="H18" s="139">
        <v>4.42</v>
      </c>
      <c r="I18" s="72" t="s">
        <v>1673</v>
      </c>
      <c r="J18" s="188"/>
    </row>
    <row r="19" spans="1:10" s="29" customFormat="1" ht="84" x14ac:dyDescent="0.35">
      <c r="A19" s="641">
        <v>3</v>
      </c>
      <c r="B19" s="642" t="s">
        <v>1032</v>
      </c>
      <c r="C19" s="196">
        <f t="shared" si="2"/>
        <v>4.0999999999999996</v>
      </c>
      <c r="D19" s="144"/>
      <c r="E19" s="144"/>
      <c r="F19" s="144"/>
      <c r="G19" s="643">
        <v>2</v>
      </c>
      <c r="H19" s="139">
        <v>2.1</v>
      </c>
      <c r="I19" s="909" t="s">
        <v>1674</v>
      </c>
      <c r="J19" s="634"/>
    </row>
    <row r="20" spans="1:10" s="29" customFormat="1" ht="98" x14ac:dyDescent="0.35">
      <c r="A20" s="641">
        <v>4</v>
      </c>
      <c r="B20" s="642" t="s">
        <v>1033</v>
      </c>
      <c r="C20" s="196">
        <f t="shared" si="2"/>
        <v>2.5</v>
      </c>
      <c r="D20" s="139">
        <v>2.5</v>
      </c>
      <c r="E20" s="196"/>
      <c r="F20" s="196"/>
      <c r="G20" s="196"/>
      <c r="H20" s="196"/>
      <c r="I20" s="910" t="s">
        <v>1675</v>
      </c>
      <c r="J20" s="188"/>
    </row>
    <row r="21" spans="1:10" s="29" customFormat="1" ht="77.5" x14ac:dyDescent="0.35">
      <c r="A21" s="641">
        <v>5</v>
      </c>
      <c r="B21" s="642" t="s">
        <v>1034</v>
      </c>
      <c r="C21" s="196">
        <f t="shared" si="2"/>
        <v>9.3000000000000007</v>
      </c>
      <c r="D21" s="139">
        <v>6</v>
      </c>
      <c r="E21" s="196"/>
      <c r="F21" s="196"/>
      <c r="G21" s="643">
        <v>3.3</v>
      </c>
      <c r="H21" s="196"/>
      <c r="I21" s="910" t="s">
        <v>1676</v>
      </c>
      <c r="J21" s="188"/>
    </row>
    <row r="22" spans="1:10" s="29" customFormat="1" ht="30" x14ac:dyDescent="0.35">
      <c r="A22" s="644" t="s">
        <v>386</v>
      </c>
      <c r="B22" s="178" t="s">
        <v>1035</v>
      </c>
      <c r="C22" s="144">
        <f>+D22+E22+F22+G22+H22</f>
        <v>9</v>
      </c>
      <c r="D22" s="139">
        <f>+D23</f>
        <v>5.5</v>
      </c>
      <c r="E22" s="196"/>
      <c r="F22" s="196"/>
      <c r="G22" s="196">
        <f>+G23</f>
        <v>3.5</v>
      </c>
      <c r="H22" s="196"/>
      <c r="I22" s="910"/>
      <c r="J22" s="188"/>
    </row>
    <row r="23" spans="1:10" s="29" customFormat="1" ht="46.5" x14ac:dyDescent="0.35">
      <c r="A23" s="641">
        <v>1</v>
      </c>
      <c r="B23" s="642" t="s">
        <v>1036</v>
      </c>
      <c r="C23" s="196">
        <f t="shared" si="2"/>
        <v>9</v>
      </c>
      <c r="D23" s="139">
        <v>5.5</v>
      </c>
      <c r="E23" s="354"/>
      <c r="F23" s="354"/>
      <c r="G23" s="643">
        <v>3.5</v>
      </c>
      <c r="H23" s="196"/>
      <c r="I23" s="910" t="s">
        <v>1677</v>
      </c>
      <c r="J23" s="188" t="s">
        <v>398</v>
      </c>
    </row>
    <row r="24" spans="1:10" s="29" customFormat="1" x14ac:dyDescent="0.35">
      <c r="A24" s="644" t="s">
        <v>389</v>
      </c>
      <c r="B24" s="178" t="s">
        <v>573</v>
      </c>
      <c r="C24" s="144">
        <f>+D24+E24+F24+G24+H24</f>
        <v>6.4</v>
      </c>
      <c r="D24" s="139">
        <f>+D25</f>
        <v>6.4</v>
      </c>
      <c r="E24" s="196"/>
      <c r="F24" s="196"/>
      <c r="G24" s="196"/>
      <c r="H24" s="196"/>
      <c r="I24" s="910"/>
      <c r="J24" s="188"/>
    </row>
    <row r="25" spans="1:10" s="29" customFormat="1" x14ac:dyDescent="0.35">
      <c r="A25" s="641">
        <v>1</v>
      </c>
      <c r="B25" s="642" t="s">
        <v>573</v>
      </c>
      <c r="C25" s="196">
        <f t="shared" si="2"/>
        <v>6.4</v>
      </c>
      <c r="D25" s="139">
        <v>6.4</v>
      </c>
      <c r="E25" s="196"/>
      <c r="F25" s="196"/>
      <c r="G25" s="196"/>
      <c r="H25" s="196"/>
      <c r="I25" s="910" t="s">
        <v>1678</v>
      </c>
      <c r="J25" s="188"/>
    </row>
    <row r="26" spans="1:10" x14ac:dyDescent="0.35">
      <c r="A26" s="361">
        <f>+A25+A23+A21+A15+A13+A11</f>
        <v>10</v>
      </c>
      <c r="B26" s="184" t="s">
        <v>550</v>
      </c>
      <c r="C26" s="179">
        <f>+C24+C22+C16+C14+C12+C10</f>
        <v>64.460000000000008</v>
      </c>
      <c r="D26" s="179">
        <f t="shared" ref="D26:H26" si="3">+D24+D22+D16+D14+D12+D10</f>
        <v>29.97</v>
      </c>
      <c r="E26" s="179"/>
      <c r="F26" s="179"/>
      <c r="G26" s="179">
        <f t="shared" si="3"/>
        <v>13.8</v>
      </c>
      <c r="H26" s="179">
        <f t="shared" si="3"/>
        <v>20.689999999999998</v>
      </c>
      <c r="I26" s="184"/>
      <c r="J26" s="178"/>
    </row>
    <row r="28" spans="1:10" x14ac:dyDescent="0.35">
      <c r="I28" s="970" t="str">
        <f>+TH!H81</f>
        <v>HỘI ĐỒNG NHÂN DÂN TỈNH</v>
      </c>
      <c r="J28" s="970"/>
    </row>
  </sheetData>
  <mergeCells count="15">
    <mergeCell ref="I28:J28"/>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J29"/>
  <sheetViews>
    <sheetView topLeftCell="A7" zoomScaleNormal="100" workbookViewId="0">
      <selection activeCell="I13" sqref="I13"/>
    </sheetView>
  </sheetViews>
  <sheetFormatPr defaultColWidth="9.1796875" defaultRowHeight="15.5" x14ac:dyDescent="0.35"/>
  <cols>
    <col min="1" max="1" width="5" style="21" customWidth="1"/>
    <col min="2" max="2" width="44.26953125" style="21" customWidth="1"/>
    <col min="3" max="3" width="17.81640625" style="21" customWidth="1"/>
    <col min="4" max="4" width="7.453125" style="21" customWidth="1"/>
    <col min="5" max="5" width="6.54296875" style="21" customWidth="1"/>
    <col min="6" max="7" width="6.26953125" style="21" customWidth="1"/>
    <col min="8" max="8" width="10.7265625" style="21" customWidth="1"/>
    <col min="9" max="9" width="19.26953125" style="21" customWidth="1"/>
    <col min="10" max="10" width="14.17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172</v>
      </c>
      <c r="B4" s="959"/>
      <c r="C4" s="959"/>
      <c r="D4" s="959"/>
      <c r="E4" s="959"/>
      <c r="F4" s="959"/>
      <c r="G4" s="959"/>
      <c r="H4" s="959"/>
      <c r="I4" s="959"/>
      <c r="J4" s="959"/>
    </row>
    <row r="5" spans="1:10" x14ac:dyDescent="0.35">
      <c r="A5" s="959" t="s">
        <v>173</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7.75" customHeight="1" x14ac:dyDescent="0.35">
      <c r="A9" s="972"/>
      <c r="B9" s="973"/>
      <c r="C9" s="974"/>
      <c r="D9" s="860" t="s">
        <v>7</v>
      </c>
      <c r="E9" s="860" t="s">
        <v>18</v>
      </c>
      <c r="F9" s="860" t="s">
        <v>9</v>
      </c>
      <c r="G9" s="860" t="s">
        <v>10</v>
      </c>
      <c r="H9" s="860" t="s">
        <v>11</v>
      </c>
      <c r="I9" s="973"/>
      <c r="J9" s="972"/>
    </row>
    <row r="10" spans="1:10" s="146" customFormat="1" x14ac:dyDescent="0.35">
      <c r="A10" s="542" t="s">
        <v>296</v>
      </c>
      <c r="B10" s="543" t="s">
        <v>1199</v>
      </c>
      <c r="C10" s="95">
        <f>+D10+E10+F10+G10+H10</f>
        <v>0.7</v>
      </c>
      <c r="D10" s="95"/>
      <c r="E10" s="95"/>
      <c r="F10" s="95"/>
      <c r="G10" s="95"/>
      <c r="H10" s="95">
        <f>+H11</f>
        <v>0.7</v>
      </c>
      <c r="I10" s="158"/>
      <c r="J10" s="159"/>
    </row>
    <row r="11" spans="1:10" s="146" customFormat="1" ht="31" x14ac:dyDescent="0.35">
      <c r="A11" s="544">
        <v>1</v>
      </c>
      <c r="B11" s="508" t="s">
        <v>1039</v>
      </c>
      <c r="C11" s="523">
        <v>0.7</v>
      </c>
      <c r="D11" s="523"/>
      <c r="E11" s="524"/>
      <c r="F11" s="524"/>
      <c r="G11" s="523"/>
      <c r="H11" s="523">
        <v>0.7</v>
      </c>
      <c r="I11" s="353" t="s">
        <v>1609</v>
      </c>
      <c r="J11" s="584"/>
    </row>
    <row r="12" spans="1:10" s="146" customFormat="1" x14ac:dyDescent="0.35">
      <c r="A12" s="542" t="s">
        <v>300</v>
      </c>
      <c r="B12" s="545" t="s">
        <v>301</v>
      </c>
      <c r="C12" s="95">
        <f>+D12+E12+F12+G12+H12</f>
        <v>5.9499999999999993</v>
      </c>
      <c r="D12" s="95">
        <f>+D13+D14+D15+D16+D17+D18</f>
        <v>2.2999999999999998</v>
      </c>
      <c r="E12" s="95"/>
      <c r="F12" s="95"/>
      <c r="G12" s="95"/>
      <c r="H12" s="95">
        <f t="shared" ref="H12" si="0">+H13+H14+H15+H16+H17+H18</f>
        <v>3.65</v>
      </c>
      <c r="I12" s="89"/>
      <c r="J12" s="748"/>
    </row>
    <row r="13" spans="1:10" s="146" customFormat="1" ht="46.5" x14ac:dyDescent="0.35">
      <c r="A13" s="544">
        <v>1</v>
      </c>
      <c r="B13" s="508" t="s">
        <v>1040</v>
      </c>
      <c r="C13" s="100">
        <f>+D13+E13+F13+G13+H13</f>
        <v>2</v>
      </c>
      <c r="D13" s="523">
        <v>1</v>
      </c>
      <c r="E13" s="524"/>
      <c r="F13" s="524"/>
      <c r="G13" s="523"/>
      <c r="H13" s="523">
        <v>1</v>
      </c>
      <c r="I13" s="353" t="s">
        <v>1636</v>
      </c>
      <c r="J13" s="584"/>
    </row>
    <row r="14" spans="1:10" s="146" customFormat="1" ht="31" x14ac:dyDescent="0.35">
      <c r="A14" s="544">
        <v>2</v>
      </c>
      <c r="B14" s="546" t="s">
        <v>1041</v>
      </c>
      <c r="C14" s="100">
        <f t="shared" ref="C14:C26" si="1">+D14+E14+F14+G14+H14</f>
        <v>0.89999999999999991</v>
      </c>
      <c r="D14" s="523"/>
      <c r="E14" s="524"/>
      <c r="F14" s="524"/>
      <c r="G14" s="523"/>
      <c r="H14" s="523">
        <v>0.89999999999999991</v>
      </c>
      <c r="I14" s="353" t="s">
        <v>1610</v>
      </c>
      <c r="J14" s="159"/>
    </row>
    <row r="15" spans="1:10" s="146" customFormat="1" ht="62" x14ac:dyDescent="0.35">
      <c r="A15" s="544">
        <v>3</v>
      </c>
      <c r="B15" s="546" t="s">
        <v>1042</v>
      </c>
      <c r="C15" s="100">
        <f t="shared" si="1"/>
        <v>0.8</v>
      </c>
      <c r="D15" s="523"/>
      <c r="E15" s="524"/>
      <c r="F15" s="524"/>
      <c r="G15" s="523"/>
      <c r="H15" s="523">
        <v>0.8</v>
      </c>
      <c r="I15" s="353" t="s">
        <v>1609</v>
      </c>
      <c r="J15" s="584"/>
    </row>
    <row r="16" spans="1:10" s="146" customFormat="1" ht="46.5" x14ac:dyDescent="0.35">
      <c r="A16" s="544">
        <v>4</v>
      </c>
      <c r="B16" s="508" t="s">
        <v>1043</v>
      </c>
      <c r="C16" s="100">
        <f t="shared" si="1"/>
        <v>0.65</v>
      </c>
      <c r="D16" s="523"/>
      <c r="E16" s="524"/>
      <c r="F16" s="524"/>
      <c r="G16" s="523"/>
      <c r="H16" s="523">
        <v>0.65</v>
      </c>
      <c r="I16" s="353" t="s">
        <v>1611</v>
      </c>
      <c r="J16" s="878"/>
    </row>
    <row r="17" spans="1:10" s="146" customFormat="1" ht="46.5" x14ac:dyDescent="0.35">
      <c r="A17" s="544">
        <v>5</v>
      </c>
      <c r="B17" s="508" t="s">
        <v>1044</v>
      </c>
      <c r="C17" s="100">
        <f t="shared" si="1"/>
        <v>0.7</v>
      </c>
      <c r="D17" s="523">
        <v>0.4</v>
      </c>
      <c r="E17" s="524"/>
      <c r="F17" s="524"/>
      <c r="G17" s="523"/>
      <c r="H17" s="523">
        <v>0.3</v>
      </c>
      <c r="I17" s="353" t="s">
        <v>1612</v>
      </c>
      <c r="J17" s="878"/>
    </row>
    <row r="18" spans="1:10" s="146" customFormat="1" ht="31" x14ac:dyDescent="0.35">
      <c r="A18" s="544">
        <v>6</v>
      </c>
      <c r="B18" s="546" t="s">
        <v>1045</v>
      </c>
      <c r="C18" s="100">
        <f t="shared" si="1"/>
        <v>0.9</v>
      </c>
      <c r="D18" s="523">
        <v>0.9</v>
      </c>
      <c r="E18" s="524"/>
      <c r="F18" s="524"/>
      <c r="G18" s="523"/>
      <c r="H18" s="523"/>
      <c r="I18" s="353" t="s">
        <v>1611</v>
      </c>
      <c r="J18" s="878"/>
    </row>
    <row r="19" spans="1:10" s="146" customFormat="1" x14ac:dyDescent="0.35">
      <c r="A19" s="542" t="s">
        <v>304</v>
      </c>
      <c r="B19" s="537" t="s">
        <v>339</v>
      </c>
      <c r="C19" s="95">
        <f>+D19+E19+F19+G19+H19</f>
        <v>4.1400000000000006</v>
      </c>
      <c r="D19" s="95">
        <f>+D20+D21+D22+D23+D24+D25+D26</f>
        <v>4.1400000000000006</v>
      </c>
      <c r="E19" s="95"/>
      <c r="F19" s="95"/>
      <c r="G19" s="522"/>
      <c r="H19" s="523"/>
      <c r="I19" s="96"/>
      <c r="J19" s="582"/>
    </row>
    <row r="20" spans="1:10" s="146" customFormat="1" x14ac:dyDescent="0.35">
      <c r="A20" s="177">
        <v>1</v>
      </c>
      <c r="B20" s="233" t="s">
        <v>1048</v>
      </c>
      <c r="C20" s="100">
        <f t="shared" si="1"/>
        <v>0.22</v>
      </c>
      <c r="D20" s="523">
        <v>0.22</v>
      </c>
      <c r="E20" s="524"/>
      <c r="F20" s="524"/>
      <c r="G20" s="523"/>
      <c r="H20" s="523"/>
      <c r="I20" s="353" t="s">
        <v>1613</v>
      </c>
      <c r="J20" s="584"/>
    </row>
    <row r="21" spans="1:10" s="146" customFormat="1" x14ac:dyDescent="0.35">
      <c r="A21" s="177">
        <v>2</v>
      </c>
      <c r="B21" s="534" t="s">
        <v>1049</v>
      </c>
      <c r="C21" s="100">
        <f t="shared" si="1"/>
        <v>0.06</v>
      </c>
      <c r="D21" s="523">
        <v>0.06</v>
      </c>
      <c r="E21" s="524"/>
      <c r="F21" s="524"/>
      <c r="G21" s="523"/>
      <c r="H21" s="523"/>
      <c r="I21" s="353" t="s">
        <v>1614</v>
      </c>
      <c r="J21" s="584"/>
    </row>
    <row r="22" spans="1:10" s="146" customFormat="1" x14ac:dyDescent="0.35">
      <c r="A22" s="177">
        <v>3</v>
      </c>
      <c r="B22" s="534" t="s">
        <v>1050</v>
      </c>
      <c r="C22" s="100">
        <f t="shared" si="1"/>
        <v>2.38</v>
      </c>
      <c r="D22" s="523">
        <v>2.38</v>
      </c>
      <c r="E22" s="524"/>
      <c r="F22" s="524"/>
      <c r="G22" s="523"/>
      <c r="H22" s="523"/>
      <c r="I22" s="353" t="s">
        <v>1611</v>
      </c>
      <c r="J22" s="584"/>
    </row>
    <row r="23" spans="1:10" s="146" customFormat="1" x14ac:dyDescent="0.35">
      <c r="A23" s="177">
        <v>4</v>
      </c>
      <c r="B23" s="534" t="s">
        <v>1047</v>
      </c>
      <c r="C23" s="100">
        <f t="shared" si="1"/>
        <v>1</v>
      </c>
      <c r="D23" s="523">
        <v>1</v>
      </c>
      <c r="E23" s="524"/>
      <c r="F23" s="524"/>
      <c r="G23" s="523"/>
      <c r="H23" s="523"/>
      <c r="I23" s="353" t="s">
        <v>1611</v>
      </c>
      <c r="J23" s="584"/>
    </row>
    <row r="24" spans="1:10" s="146" customFormat="1" x14ac:dyDescent="0.35">
      <c r="A24" s="177">
        <v>5</v>
      </c>
      <c r="B24" s="534" t="s">
        <v>1051</v>
      </c>
      <c r="C24" s="100">
        <f t="shared" si="1"/>
        <v>0.1</v>
      </c>
      <c r="D24" s="523">
        <v>0.1</v>
      </c>
      <c r="E24" s="524"/>
      <c r="F24" s="524"/>
      <c r="G24" s="523"/>
      <c r="H24" s="523"/>
      <c r="I24" s="353" t="s">
        <v>1615</v>
      </c>
      <c r="J24" s="584"/>
    </row>
    <row r="25" spans="1:10" s="146" customFormat="1" x14ac:dyDescent="0.35">
      <c r="A25" s="177">
        <v>6</v>
      </c>
      <c r="B25" s="534" t="s">
        <v>1052</v>
      </c>
      <c r="C25" s="100">
        <f t="shared" si="1"/>
        <v>0.3</v>
      </c>
      <c r="D25" s="523">
        <v>0.3</v>
      </c>
      <c r="E25" s="524"/>
      <c r="F25" s="524"/>
      <c r="G25" s="523"/>
      <c r="H25" s="523"/>
      <c r="I25" s="353" t="s">
        <v>1616</v>
      </c>
      <c r="J25" s="584"/>
    </row>
    <row r="26" spans="1:10" s="146" customFormat="1" x14ac:dyDescent="0.35">
      <c r="A26" s="177">
        <v>7</v>
      </c>
      <c r="B26" s="534" t="s">
        <v>1053</v>
      </c>
      <c r="C26" s="100">
        <f t="shared" si="1"/>
        <v>0.08</v>
      </c>
      <c r="D26" s="523">
        <v>0.08</v>
      </c>
      <c r="E26" s="524"/>
      <c r="F26" s="524"/>
      <c r="G26" s="523"/>
      <c r="H26" s="523"/>
      <c r="I26" s="353" t="s">
        <v>1611</v>
      </c>
      <c r="J26" s="39"/>
    </row>
    <row r="27" spans="1:10" x14ac:dyDescent="0.35">
      <c r="A27" s="37">
        <f>+A26+A18+A11</f>
        <v>14</v>
      </c>
      <c r="B27" s="38" t="s">
        <v>1054</v>
      </c>
      <c r="C27" s="36">
        <f>+C19+C12+C10</f>
        <v>10.79</v>
      </c>
      <c r="D27" s="36">
        <f t="shared" ref="D27:H27" si="2">+D19+D12+D10</f>
        <v>6.44</v>
      </c>
      <c r="E27" s="36"/>
      <c r="F27" s="36"/>
      <c r="G27" s="36"/>
      <c r="H27" s="36">
        <f t="shared" si="2"/>
        <v>4.3499999999999996</v>
      </c>
      <c r="I27" s="38"/>
      <c r="J27" s="39"/>
    </row>
    <row r="29" spans="1:10" x14ac:dyDescent="0.35">
      <c r="H29" s="970" t="str">
        <f>+TH!H81</f>
        <v>HỘI ĐỒNG NHÂN DÂN TỈNH</v>
      </c>
      <c r="I29" s="970"/>
      <c r="J29" s="970"/>
    </row>
  </sheetData>
  <mergeCells count="15">
    <mergeCell ref="H29:J2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J57"/>
  <sheetViews>
    <sheetView topLeftCell="A34" zoomScaleNormal="100" workbookViewId="0">
      <selection activeCell="D58" sqref="D58"/>
    </sheetView>
  </sheetViews>
  <sheetFormatPr defaultColWidth="9.1796875" defaultRowHeight="15.5" x14ac:dyDescent="0.35"/>
  <cols>
    <col min="1" max="1" width="5" style="21" customWidth="1"/>
    <col min="2" max="2" width="40.453125" style="21" customWidth="1"/>
    <col min="3" max="3" width="17.1796875" style="21" customWidth="1"/>
    <col min="4" max="4" width="7.81640625" style="21" customWidth="1"/>
    <col min="5" max="5" width="6.54296875" style="21" customWidth="1"/>
    <col min="6" max="6" width="6.26953125" style="21" customWidth="1"/>
    <col min="7" max="7" width="7.26953125" style="21" customWidth="1"/>
    <col min="8" max="8" width="9.81640625" style="21" customWidth="1"/>
    <col min="9" max="9" width="21.81640625" style="21" customWidth="1"/>
    <col min="10" max="10" width="13.5429687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170</v>
      </c>
      <c r="B4" s="959"/>
      <c r="C4" s="959"/>
      <c r="D4" s="959"/>
      <c r="E4" s="959"/>
      <c r="F4" s="959"/>
      <c r="G4" s="959"/>
      <c r="H4" s="959"/>
      <c r="I4" s="959"/>
      <c r="J4" s="959"/>
    </row>
    <row r="5" spans="1:10" x14ac:dyDescent="0.35">
      <c r="A5" s="959" t="s">
        <v>171</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24" t="s">
        <v>296</v>
      </c>
      <c r="B10" s="178" t="s">
        <v>317</v>
      </c>
      <c r="C10" s="144">
        <f>+D10+E10+F10+G10+H10</f>
        <v>10.050000000000001</v>
      </c>
      <c r="D10" s="144">
        <f>+D11+D12+D13+D14+D15+D16+D17+D18+D19+D20</f>
        <v>9.370000000000001</v>
      </c>
      <c r="E10" s="144"/>
      <c r="F10" s="144"/>
      <c r="G10" s="144"/>
      <c r="H10" s="144">
        <f>+H11+H12+H13+H14+H15+H16+H17+H18+H19+H20</f>
        <v>0.68</v>
      </c>
      <c r="I10" s="180"/>
      <c r="J10" s="28"/>
    </row>
    <row r="11" spans="1:10" s="29" customFormat="1" x14ac:dyDescent="0.35">
      <c r="A11" s="181">
        <v>1</v>
      </c>
      <c r="B11" s="550" t="s">
        <v>1055</v>
      </c>
      <c r="C11" s="196">
        <f>+D11+E11+F11+G11+H11</f>
        <v>2.76</v>
      </c>
      <c r="D11" s="196">
        <v>2.76</v>
      </c>
      <c r="E11" s="144"/>
      <c r="F11" s="144"/>
      <c r="G11" s="196"/>
      <c r="H11" s="196"/>
      <c r="I11" s="557" t="s">
        <v>1056</v>
      </c>
      <c r="J11" s="28"/>
    </row>
    <row r="12" spans="1:10" s="29" customFormat="1" x14ac:dyDescent="0.35">
      <c r="A12" s="181">
        <v>2</v>
      </c>
      <c r="B12" s="550" t="s">
        <v>1057</v>
      </c>
      <c r="C12" s="196">
        <f t="shared" ref="C12:C26" si="0">+D12+E12+F12+G12+H12</f>
        <v>2.9</v>
      </c>
      <c r="D12" s="196">
        <v>2.9</v>
      </c>
      <c r="E12" s="144"/>
      <c r="F12" s="144"/>
      <c r="G12" s="196"/>
      <c r="H12" s="196"/>
      <c r="I12" s="557" t="s">
        <v>1058</v>
      </c>
      <c r="J12" s="28"/>
    </row>
    <row r="13" spans="1:10" s="29" customFormat="1" x14ac:dyDescent="0.35">
      <c r="A13" s="181">
        <v>3</v>
      </c>
      <c r="B13" s="550" t="s">
        <v>1059</v>
      </c>
      <c r="C13" s="196">
        <f t="shared" si="0"/>
        <v>1.38</v>
      </c>
      <c r="D13" s="196">
        <v>1.2</v>
      </c>
      <c r="E13" s="144"/>
      <c r="F13" s="144"/>
      <c r="G13" s="196"/>
      <c r="H13" s="196">
        <v>0.18000000000000002</v>
      </c>
      <c r="I13" s="557" t="s">
        <v>1097</v>
      </c>
      <c r="J13" s="28"/>
    </row>
    <row r="14" spans="1:10" s="29" customFormat="1" x14ac:dyDescent="0.35">
      <c r="A14" s="181">
        <v>4</v>
      </c>
      <c r="B14" s="550" t="s">
        <v>1060</v>
      </c>
      <c r="C14" s="196">
        <f t="shared" si="0"/>
        <v>0.14000000000000001</v>
      </c>
      <c r="D14" s="196"/>
      <c r="E14" s="144"/>
      <c r="F14" s="144"/>
      <c r="G14" s="196"/>
      <c r="H14" s="196">
        <v>0.14000000000000001</v>
      </c>
      <c r="I14" s="557" t="s">
        <v>1061</v>
      </c>
      <c r="J14" s="28"/>
    </row>
    <row r="15" spans="1:10" s="29" customFormat="1" x14ac:dyDescent="0.35">
      <c r="A15" s="181">
        <v>5</v>
      </c>
      <c r="B15" s="550" t="s">
        <v>1062</v>
      </c>
      <c r="C15" s="196">
        <f t="shared" si="0"/>
        <v>0.64</v>
      </c>
      <c r="D15" s="196">
        <v>0.64</v>
      </c>
      <c r="E15" s="144"/>
      <c r="F15" s="144"/>
      <c r="G15" s="196"/>
      <c r="H15" s="196"/>
      <c r="I15" s="561" t="s">
        <v>1809</v>
      </c>
      <c r="J15" s="28"/>
    </row>
    <row r="16" spans="1:10" s="29" customFormat="1" x14ac:dyDescent="0.35">
      <c r="A16" s="181">
        <v>6</v>
      </c>
      <c r="B16" s="552" t="s">
        <v>1063</v>
      </c>
      <c r="C16" s="196">
        <f t="shared" si="0"/>
        <v>0.11</v>
      </c>
      <c r="D16" s="196"/>
      <c r="E16" s="144"/>
      <c r="F16" s="144"/>
      <c r="G16" s="196"/>
      <c r="H16" s="196">
        <v>0.11</v>
      </c>
      <c r="I16" s="561" t="s">
        <v>1810</v>
      </c>
      <c r="J16" s="28"/>
    </row>
    <row r="17" spans="1:10" s="29" customFormat="1" x14ac:dyDescent="0.35">
      <c r="A17" s="181">
        <v>7</v>
      </c>
      <c r="B17" s="552" t="s">
        <v>1064</v>
      </c>
      <c r="C17" s="196">
        <f t="shared" si="0"/>
        <v>1.55</v>
      </c>
      <c r="D17" s="196">
        <v>1.3</v>
      </c>
      <c r="E17" s="144"/>
      <c r="F17" s="144"/>
      <c r="G17" s="196"/>
      <c r="H17" s="196">
        <v>0.25</v>
      </c>
      <c r="I17" s="561" t="s">
        <v>1810</v>
      </c>
      <c r="J17" s="28"/>
    </row>
    <row r="18" spans="1:10" s="29" customFormat="1" ht="31" x14ac:dyDescent="0.35">
      <c r="A18" s="181">
        <v>8</v>
      </c>
      <c r="B18" s="552" t="s">
        <v>1065</v>
      </c>
      <c r="C18" s="196">
        <f t="shared" si="0"/>
        <v>7.0000000000000007E-2</v>
      </c>
      <c r="D18" s="196">
        <v>7.0000000000000007E-2</v>
      </c>
      <c r="E18" s="144"/>
      <c r="F18" s="144"/>
      <c r="G18" s="196"/>
      <c r="H18" s="196"/>
      <c r="I18" s="561" t="s">
        <v>1810</v>
      </c>
      <c r="J18" s="28"/>
    </row>
    <row r="19" spans="1:10" s="29" customFormat="1" ht="31" x14ac:dyDescent="0.35">
      <c r="A19" s="181">
        <v>9</v>
      </c>
      <c r="B19" s="550" t="s">
        <v>1066</v>
      </c>
      <c r="C19" s="196">
        <f t="shared" si="0"/>
        <v>0.1</v>
      </c>
      <c r="D19" s="196">
        <v>0.1</v>
      </c>
      <c r="E19" s="144"/>
      <c r="F19" s="144"/>
      <c r="G19" s="562"/>
      <c r="H19" s="196"/>
      <c r="I19" s="561" t="s">
        <v>1811</v>
      </c>
      <c r="J19" s="28"/>
    </row>
    <row r="20" spans="1:10" s="29" customFormat="1" ht="31" x14ac:dyDescent="0.35">
      <c r="A20" s="181">
        <v>10</v>
      </c>
      <c r="B20" s="550" t="s">
        <v>1067</v>
      </c>
      <c r="C20" s="196">
        <f t="shared" si="0"/>
        <v>0.4</v>
      </c>
      <c r="D20" s="196">
        <v>0.4</v>
      </c>
      <c r="E20" s="144"/>
      <c r="F20" s="144"/>
      <c r="G20" s="562"/>
      <c r="H20" s="196"/>
      <c r="I20" s="561" t="s">
        <v>1812</v>
      </c>
      <c r="J20" s="28"/>
    </row>
    <row r="21" spans="1:10" s="29" customFormat="1" x14ac:dyDescent="0.35">
      <c r="A21" s="184" t="s">
        <v>300</v>
      </c>
      <c r="B21" s="554" t="s">
        <v>400</v>
      </c>
      <c r="C21" s="144">
        <f>+D21+E21+F21+G21+H21</f>
        <v>0.02</v>
      </c>
      <c r="D21" s="196">
        <f>+D22</f>
        <v>0.02</v>
      </c>
      <c r="E21" s="144"/>
      <c r="F21" s="144"/>
      <c r="G21" s="563"/>
      <c r="H21" s="196"/>
      <c r="I21" s="510"/>
      <c r="J21" s="28"/>
    </row>
    <row r="22" spans="1:10" s="29" customFormat="1" ht="62" x14ac:dyDescent="0.35">
      <c r="A22" s="181">
        <v>1</v>
      </c>
      <c r="B22" s="556" t="s">
        <v>363</v>
      </c>
      <c r="C22" s="196">
        <f t="shared" si="0"/>
        <v>0.02</v>
      </c>
      <c r="D22" s="196">
        <v>0.02</v>
      </c>
      <c r="E22" s="196"/>
      <c r="F22" s="196"/>
      <c r="G22" s="196"/>
      <c r="H22" s="196"/>
      <c r="I22" s="510" t="s">
        <v>1636</v>
      </c>
      <c r="J22" s="28"/>
    </row>
    <row r="23" spans="1:10" s="29" customFormat="1" x14ac:dyDescent="0.35">
      <c r="A23" s="184" t="s">
        <v>304</v>
      </c>
      <c r="B23" s="554" t="s">
        <v>1199</v>
      </c>
      <c r="C23" s="144">
        <f>+D23+E23+F23+G23+H23</f>
        <v>0.17</v>
      </c>
      <c r="D23" s="196">
        <f>+D24</f>
        <v>0.17</v>
      </c>
      <c r="E23" s="196"/>
      <c r="F23" s="196"/>
      <c r="G23" s="196"/>
      <c r="H23" s="196"/>
      <c r="I23" s="510"/>
      <c r="J23" s="28"/>
    </row>
    <row r="24" spans="1:10" s="29" customFormat="1" x14ac:dyDescent="0.35">
      <c r="A24" s="181">
        <v>1</v>
      </c>
      <c r="B24" s="552" t="s">
        <v>1068</v>
      </c>
      <c r="C24" s="196">
        <f t="shared" si="0"/>
        <v>0.17</v>
      </c>
      <c r="D24" s="196">
        <v>0.17</v>
      </c>
      <c r="E24" s="144"/>
      <c r="F24" s="144"/>
      <c r="G24" s="196"/>
      <c r="H24" s="196"/>
      <c r="I24" s="557" t="s">
        <v>1813</v>
      </c>
      <c r="J24" s="28"/>
    </row>
    <row r="25" spans="1:10" s="29" customFormat="1" x14ac:dyDescent="0.35">
      <c r="A25" s="184" t="s">
        <v>327</v>
      </c>
      <c r="B25" s="554" t="s">
        <v>1069</v>
      </c>
      <c r="C25" s="144">
        <f>+D25+E25+F25+G25+H25</f>
        <v>1</v>
      </c>
      <c r="D25" s="563"/>
      <c r="E25" s="563"/>
      <c r="F25" s="563"/>
      <c r="G25" s="563"/>
      <c r="H25" s="563">
        <f>+H26</f>
        <v>1</v>
      </c>
      <c r="I25" s="948"/>
      <c r="J25" s="28"/>
    </row>
    <row r="26" spans="1:10" s="29" customFormat="1" ht="31" x14ac:dyDescent="0.35">
      <c r="A26" s="181">
        <v>1</v>
      </c>
      <c r="B26" s="556" t="s">
        <v>1070</v>
      </c>
      <c r="C26" s="196">
        <f t="shared" si="0"/>
        <v>1</v>
      </c>
      <c r="D26" s="196"/>
      <c r="E26" s="144"/>
      <c r="F26" s="144"/>
      <c r="G26" s="196"/>
      <c r="H26" s="196">
        <v>1</v>
      </c>
      <c r="I26" s="557" t="s">
        <v>1812</v>
      </c>
      <c r="J26" s="28"/>
    </row>
    <row r="27" spans="1:10" s="29" customFormat="1" x14ac:dyDescent="0.35">
      <c r="A27" s="184" t="s">
        <v>386</v>
      </c>
      <c r="B27" s="559" t="s">
        <v>301</v>
      </c>
      <c r="C27" s="144">
        <f>+D27+E27+F27+G27+H27</f>
        <v>39.155000000000001</v>
      </c>
      <c r="D27" s="563">
        <f>SUM(D28:D51)</f>
        <v>19.077999999999996</v>
      </c>
      <c r="E27" s="563">
        <f t="shared" ref="E27:H27" si="1">SUM(E28:E51)</f>
        <v>7</v>
      </c>
      <c r="F27" s="563"/>
      <c r="G27" s="563"/>
      <c r="H27" s="563">
        <f t="shared" si="1"/>
        <v>13.077000000000002</v>
      </c>
      <c r="I27" s="558"/>
      <c r="J27" s="28"/>
    </row>
    <row r="28" spans="1:10" s="29" customFormat="1" x14ac:dyDescent="0.35">
      <c r="A28" s="181">
        <v>1</v>
      </c>
      <c r="B28" s="550" t="s">
        <v>1071</v>
      </c>
      <c r="C28" s="196">
        <f>+D28+E28+F28+G28+H28</f>
        <v>7.73</v>
      </c>
      <c r="D28" s="196"/>
      <c r="E28" s="196">
        <v>7</v>
      </c>
      <c r="F28" s="196"/>
      <c r="G28" s="562"/>
      <c r="H28" s="196">
        <v>0.73</v>
      </c>
      <c r="I28" s="557" t="s">
        <v>1814</v>
      </c>
      <c r="J28" s="28"/>
    </row>
    <row r="29" spans="1:10" s="29" customFormat="1" x14ac:dyDescent="0.35">
      <c r="A29" s="181">
        <v>2</v>
      </c>
      <c r="B29" s="550" t="s">
        <v>1072</v>
      </c>
      <c r="C29" s="196">
        <f t="shared" ref="C29:C54" si="2">+D29+E29+F29+G29+H29</f>
        <v>0.06</v>
      </c>
      <c r="D29" s="196"/>
      <c r="E29" s="144"/>
      <c r="F29" s="144"/>
      <c r="G29" s="562"/>
      <c r="H29" s="196">
        <v>0.06</v>
      </c>
      <c r="I29" s="557" t="s">
        <v>1814</v>
      </c>
      <c r="J29" s="28"/>
    </row>
    <row r="30" spans="1:10" s="29" customFormat="1" ht="31" x14ac:dyDescent="0.35">
      <c r="A30" s="181">
        <v>3</v>
      </c>
      <c r="B30" s="550" t="s">
        <v>1073</v>
      </c>
      <c r="C30" s="196">
        <f t="shared" si="2"/>
        <v>0.89999999999999991</v>
      </c>
      <c r="D30" s="196">
        <v>0.2</v>
      </c>
      <c r="E30" s="144"/>
      <c r="F30" s="144"/>
      <c r="G30" s="562"/>
      <c r="H30" s="196">
        <v>0.7</v>
      </c>
      <c r="I30" s="557" t="s">
        <v>1815</v>
      </c>
      <c r="J30" s="28"/>
    </row>
    <row r="31" spans="1:10" s="29" customFormat="1" ht="31" x14ac:dyDescent="0.35">
      <c r="A31" s="181">
        <v>4</v>
      </c>
      <c r="B31" s="550" t="s">
        <v>1074</v>
      </c>
      <c r="C31" s="196">
        <f t="shared" si="2"/>
        <v>1.5</v>
      </c>
      <c r="D31" s="196"/>
      <c r="E31" s="144"/>
      <c r="F31" s="144"/>
      <c r="G31" s="562"/>
      <c r="H31" s="196">
        <v>1.5</v>
      </c>
      <c r="I31" s="557" t="s">
        <v>1814</v>
      </c>
      <c r="J31" s="28"/>
    </row>
    <row r="32" spans="1:10" s="29" customFormat="1" x14ac:dyDescent="0.35">
      <c r="A32" s="181">
        <v>5</v>
      </c>
      <c r="B32" s="550" t="s">
        <v>1075</v>
      </c>
      <c r="C32" s="196">
        <f t="shared" si="2"/>
        <v>0.03</v>
      </c>
      <c r="D32" s="196"/>
      <c r="E32" s="144"/>
      <c r="F32" s="144"/>
      <c r="G32" s="562"/>
      <c r="H32" s="196">
        <v>0.03</v>
      </c>
      <c r="I32" s="557" t="s">
        <v>1816</v>
      </c>
      <c r="J32" s="28"/>
    </row>
    <row r="33" spans="1:10" s="29" customFormat="1" x14ac:dyDescent="0.35">
      <c r="A33" s="181">
        <v>6</v>
      </c>
      <c r="B33" s="550" t="s">
        <v>1076</v>
      </c>
      <c r="C33" s="196">
        <f t="shared" si="2"/>
        <v>2.9</v>
      </c>
      <c r="D33" s="196">
        <v>2.5</v>
      </c>
      <c r="E33" s="196"/>
      <c r="F33" s="196"/>
      <c r="G33" s="562"/>
      <c r="H33" s="196">
        <v>0.4</v>
      </c>
      <c r="I33" s="557" t="s">
        <v>1058</v>
      </c>
      <c r="J33" s="28"/>
    </row>
    <row r="34" spans="1:10" s="29" customFormat="1" ht="31" x14ac:dyDescent="0.35">
      <c r="A34" s="181">
        <v>7</v>
      </c>
      <c r="B34" s="550" t="s">
        <v>1077</v>
      </c>
      <c r="C34" s="196">
        <f t="shared" si="2"/>
        <v>5.2</v>
      </c>
      <c r="D34" s="196">
        <v>1</v>
      </c>
      <c r="E34" s="144"/>
      <c r="F34" s="144"/>
      <c r="G34" s="562"/>
      <c r="H34" s="196">
        <v>4.2</v>
      </c>
      <c r="I34" s="557" t="s">
        <v>1817</v>
      </c>
      <c r="J34" s="28"/>
    </row>
    <row r="35" spans="1:10" s="29" customFormat="1" x14ac:dyDescent="0.35">
      <c r="A35" s="181">
        <v>8</v>
      </c>
      <c r="B35" s="552" t="s">
        <v>1078</v>
      </c>
      <c r="C35" s="196">
        <f t="shared" si="2"/>
        <v>0.13</v>
      </c>
      <c r="D35" s="196"/>
      <c r="E35" s="144"/>
      <c r="F35" s="144"/>
      <c r="G35" s="196"/>
      <c r="H35" s="196">
        <v>0.13</v>
      </c>
      <c r="I35" s="557" t="s">
        <v>1818</v>
      </c>
      <c r="J35" s="28"/>
    </row>
    <row r="36" spans="1:10" s="29" customFormat="1" ht="31" x14ac:dyDescent="0.35">
      <c r="A36" s="181">
        <v>9</v>
      </c>
      <c r="B36" s="552" t="s">
        <v>1079</v>
      </c>
      <c r="C36" s="196">
        <f t="shared" si="2"/>
        <v>0.64</v>
      </c>
      <c r="D36" s="196">
        <v>0.64</v>
      </c>
      <c r="E36" s="144"/>
      <c r="F36" s="144"/>
      <c r="G36" s="196"/>
      <c r="H36" s="196"/>
      <c r="I36" s="557" t="s">
        <v>1819</v>
      </c>
      <c r="J36" s="28"/>
    </row>
    <row r="37" spans="1:10" s="29" customFormat="1" ht="31" x14ac:dyDescent="0.35">
      <c r="A37" s="181">
        <v>10</v>
      </c>
      <c r="B37" s="552" t="s">
        <v>1080</v>
      </c>
      <c r="C37" s="196">
        <f t="shared" si="2"/>
        <v>0.41</v>
      </c>
      <c r="D37" s="196">
        <v>0.41</v>
      </c>
      <c r="E37" s="144"/>
      <c r="F37" s="144"/>
      <c r="G37" s="196"/>
      <c r="H37" s="196"/>
      <c r="I37" s="557" t="s">
        <v>1813</v>
      </c>
      <c r="J37" s="28"/>
    </row>
    <row r="38" spans="1:10" s="29" customFormat="1" ht="31" x14ac:dyDescent="0.35">
      <c r="A38" s="181">
        <v>11</v>
      </c>
      <c r="B38" s="552" t="s">
        <v>1081</v>
      </c>
      <c r="C38" s="196">
        <f t="shared" si="2"/>
        <v>0.68</v>
      </c>
      <c r="D38" s="196">
        <v>0.68</v>
      </c>
      <c r="E38" s="144"/>
      <c r="F38" s="144"/>
      <c r="G38" s="196"/>
      <c r="H38" s="196"/>
      <c r="I38" s="557" t="s">
        <v>1820</v>
      </c>
      <c r="J38" s="28"/>
    </row>
    <row r="39" spans="1:10" s="29" customFormat="1" ht="31" x14ac:dyDescent="0.35">
      <c r="A39" s="181">
        <v>12</v>
      </c>
      <c r="B39" s="552" t="s">
        <v>1082</v>
      </c>
      <c r="C39" s="196">
        <f t="shared" si="2"/>
        <v>0.06</v>
      </c>
      <c r="D39" s="196">
        <v>0.06</v>
      </c>
      <c r="E39" s="144"/>
      <c r="F39" s="144"/>
      <c r="G39" s="196"/>
      <c r="H39" s="196"/>
      <c r="I39" s="557" t="s">
        <v>1821</v>
      </c>
      <c r="J39" s="28"/>
    </row>
    <row r="40" spans="1:10" s="29" customFormat="1" ht="31" x14ac:dyDescent="0.35">
      <c r="A40" s="181">
        <v>13</v>
      </c>
      <c r="B40" s="552" t="s">
        <v>1083</v>
      </c>
      <c r="C40" s="196">
        <f t="shared" si="2"/>
        <v>0.45</v>
      </c>
      <c r="D40" s="196">
        <v>0.45</v>
      </c>
      <c r="E40" s="144"/>
      <c r="F40" s="144"/>
      <c r="G40" s="196"/>
      <c r="H40" s="196"/>
      <c r="I40" s="557" t="s">
        <v>1822</v>
      </c>
      <c r="J40" s="28"/>
    </row>
    <row r="41" spans="1:10" s="29" customFormat="1" ht="31" x14ac:dyDescent="0.35">
      <c r="A41" s="181">
        <v>14</v>
      </c>
      <c r="B41" s="552" t="s">
        <v>1084</v>
      </c>
      <c r="C41" s="196">
        <f t="shared" si="2"/>
        <v>0.32500000000000001</v>
      </c>
      <c r="D41" s="196">
        <v>0.32500000000000001</v>
      </c>
      <c r="E41" s="144"/>
      <c r="F41" s="144"/>
      <c r="G41" s="196"/>
      <c r="H41" s="196"/>
      <c r="I41" s="557" t="s">
        <v>1821</v>
      </c>
      <c r="J41" s="28"/>
    </row>
    <row r="42" spans="1:10" s="29" customFormat="1" ht="31" x14ac:dyDescent="0.35">
      <c r="A42" s="181">
        <v>15</v>
      </c>
      <c r="B42" s="552" t="s">
        <v>1085</v>
      </c>
      <c r="C42" s="196">
        <f t="shared" si="2"/>
        <v>0.47499999999999998</v>
      </c>
      <c r="D42" s="196">
        <v>0.47499999999999998</v>
      </c>
      <c r="E42" s="144"/>
      <c r="F42" s="144"/>
      <c r="G42" s="196"/>
      <c r="H42" s="196"/>
      <c r="I42" s="557" t="s">
        <v>1821</v>
      </c>
      <c r="J42" s="28"/>
    </row>
    <row r="43" spans="1:10" s="29" customFormat="1" ht="31" x14ac:dyDescent="0.35">
      <c r="A43" s="181">
        <v>16</v>
      </c>
      <c r="B43" s="552" t="s">
        <v>1086</v>
      </c>
      <c r="C43" s="196">
        <f t="shared" si="2"/>
        <v>0.75</v>
      </c>
      <c r="D43" s="196">
        <v>0.75</v>
      </c>
      <c r="E43" s="144"/>
      <c r="F43" s="144"/>
      <c r="G43" s="196"/>
      <c r="H43" s="196"/>
      <c r="I43" s="557" t="s">
        <v>1809</v>
      </c>
      <c r="J43" s="28"/>
    </row>
    <row r="44" spans="1:10" s="29" customFormat="1" ht="31" x14ac:dyDescent="0.35">
      <c r="A44" s="181">
        <v>17</v>
      </c>
      <c r="B44" s="552" t="s">
        <v>1087</v>
      </c>
      <c r="C44" s="196">
        <f t="shared" si="2"/>
        <v>1.5</v>
      </c>
      <c r="D44" s="196">
        <v>1.5</v>
      </c>
      <c r="E44" s="144"/>
      <c r="F44" s="144"/>
      <c r="G44" s="196"/>
      <c r="H44" s="196"/>
      <c r="I44" s="557" t="s">
        <v>1813</v>
      </c>
      <c r="J44" s="28"/>
    </row>
    <row r="45" spans="1:10" s="29" customFormat="1" ht="31" x14ac:dyDescent="0.35">
      <c r="A45" s="181">
        <v>18</v>
      </c>
      <c r="B45" s="550" t="s">
        <v>1088</v>
      </c>
      <c r="C45" s="196">
        <f t="shared" si="2"/>
        <v>0.105</v>
      </c>
      <c r="D45" s="196">
        <v>0.105</v>
      </c>
      <c r="E45" s="144"/>
      <c r="F45" s="144"/>
      <c r="G45" s="196"/>
      <c r="H45" s="196"/>
      <c r="I45" s="557" t="s">
        <v>1823</v>
      </c>
      <c r="J45" s="28"/>
    </row>
    <row r="46" spans="1:10" s="29" customFormat="1" ht="31" x14ac:dyDescent="0.35">
      <c r="A46" s="181">
        <v>19</v>
      </c>
      <c r="B46" s="550" t="s">
        <v>1089</v>
      </c>
      <c r="C46" s="196">
        <f t="shared" si="2"/>
        <v>0.12</v>
      </c>
      <c r="D46" s="196">
        <v>0.12</v>
      </c>
      <c r="E46" s="144"/>
      <c r="F46" s="144"/>
      <c r="G46" s="196"/>
      <c r="H46" s="196"/>
      <c r="I46" s="557" t="s">
        <v>1824</v>
      </c>
      <c r="J46" s="28"/>
    </row>
    <row r="47" spans="1:10" s="29" customFormat="1" ht="31" x14ac:dyDescent="0.35">
      <c r="A47" s="181">
        <v>20</v>
      </c>
      <c r="B47" s="550" t="s">
        <v>1090</v>
      </c>
      <c r="C47" s="196">
        <f t="shared" si="2"/>
        <v>0.6</v>
      </c>
      <c r="D47" s="196">
        <v>0.6</v>
      </c>
      <c r="E47" s="144"/>
      <c r="F47" s="144"/>
      <c r="G47" s="196"/>
      <c r="H47" s="196"/>
      <c r="I47" s="557" t="s">
        <v>1824</v>
      </c>
      <c r="J47" s="28"/>
    </row>
    <row r="48" spans="1:10" s="29" customFormat="1" ht="31" x14ac:dyDescent="0.35">
      <c r="A48" s="181">
        <v>21</v>
      </c>
      <c r="B48" s="560" t="s">
        <v>1077</v>
      </c>
      <c r="C48" s="196">
        <f t="shared" si="2"/>
        <v>4.5</v>
      </c>
      <c r="D48" s="196">
        <v>2.2000000000000002</v>
      </c>
      <c r="E48" s="144"/>
      <c r="F48" s="144"/>
      <c r="G48" s="196"/>
      <c r="H48" s="196">
        <v>2.2999999999999998</v>
      </c>
      <c r="I48" s="557" t="s">
        <v>1825</v>
      </c>
      <c r="J48" s="28"/>
    </row>
    <row r="49" spans="1:10" s="29" customFormat="1" ht="31" x14ac:dyDescent="0.35">
      <c r="A49" s="181">
        <v>22</v>
      </c>
      <c r="B49" s="560" t="s">
        <v>1091</v>
      </c>
      <c r="C49" s="196">
        <f t="shared" si="2"/>
        <v>4.95</v>
      </c>
      <c r="D49" s="196">
        <f>3300*15*70%/10000</f>
        <v>3.4649999999999999</v>
      </c>
      <c r="E49" s="144"/>
      <c r="F49" s="144"/>
      <c r="G49" s="196"/>
      <c r="H49" s="196">
        <f>3300*15*30%/10000</f>
        <v>1.4850000000000001</v>
      </c>
      <c r="I49" s="557" t="s">
        <v>1636</v>
      </c>
      <c r="J49" s="28"/>
    </row>
    <row r="50" spans="1:10" s="29" customFormat="1" ht="31" x14ac:dyDescent="0.35">
      <c r="A50" s="181">
        <v>23</v>
      </c>
      <c r="B50" s="560" t="s">
        <v>1092</v>
      </c>
      <c r="C50" s="196">
        <f t="shared" si="2"/>
        <v>0.21</v>
      </c>
      <c r="D50" s="196">
        <f>300*7*70%/10000</f>
        <v>0.14699999999999999</v>
      </c>
      <c r="E50" s="144"/>
      <c r="F50" s="144"/>
      <c r="G50" s="196"/>
      <c r="H50" s="196">
        <f>300*7*30%/10000</f>
        <v>6.3E-2</v>
      </c>
      <c r="I50" s="557" t="s">
        <v>1826</v>
      </c>
      <c r="J50" s="28"/>
    </row>
    <row r="51" spans="1:10" s="29" customFormat="1" ht="31" x14ac:dyDescent="0.35">
      <c r="A51" s="181">
        <v>24</v>
      </c>
      <c r="B51" s="560" t="s">
        <v>1093</v>
      </c>
      <c r="C51" s="196">
        <f t="shared" si="2"/>
        <v>4.93</v>
      </c>
      <c r="D51" s="196">
        <f>1700*29*0.7/10000</f>
        <v>3.4510000000000001</v>
      </c>
      <c r="E51" s="144"/>
      <c r="F51" s="144"/>
      <c r="G51" s="196"/>
      <c r="H51" s="196">
        <f>1700*29*0.3/10000</f>
        <v>1.4790000000000001</v>
      </c>
      <c r="I51" s="557" t="s">
        <v>1823</v>
      </c>
      <c r="J51" s="28"/>
    </row>
    <row r="52" spans="1:10" s="29" customFormat="1" x14ac:dyDescent="0.35">
      <c r="A52" s="184" t="s">
        <v>389</v>
      </c>
      <c r="B52" s="186" t="s">
        <v>925</v>
      </c>
      <c r="C52" s="144">
        <f>+D52+E52+F52+G52+H52</f>
        <v>19.59</v>
      </c>
      <c r="D52" s="563">
        <f>+D53+D54</f>
        <v>0.57999999999999996</v>
      </c>
      <c r="E52" s="563"/>
      <c r="F52" s="563"/>
      <c r="G52" s="563">
        <f t="shared" ref="G52" si="3">+G53+G54</f>
        <v>19.010000000000002</v>
      </c>
      <c r="H52" s="563"/>
      <c r="I52" s="558"/>
      <c r="J52" s="28"/>
    </row>
    <row r="53" spans="1:10" s="29" customFormat="1" ht="31" x14ac:dyDescent="0.35">
      <c r="A53" s="181">
        <v>1</v>
      </c>
      <c r="B53" s="182" t="s">
        <v>1094</v>
      </c>
      <c r="C53" s="196">
        <f t="shared" si="2"/>
        <v>0.99</v>
      </c>
      <c r="D53" s="196">
        <v>0.57999999999999996</v>
      </c>
      <c r="E53" s="196"/>
      <c r="F53" s="196"/>
      <c r="G53" s="196">
        <f>0.82-0.41</f>
        <v>0.41</v>
      </c>
      <c r="H53" s="196"/>
      <c r="I53" s="557" t="s">
        <v>1095</v>
      </c>
      <c r="J53" s="28"/>
    </row>
    <row r="54" spans="1:10" s="29" customFormat="1" x14ac:dyDescent="0.35">
      <c r="A54" s="181">
        <v>2</v>
      </c>
      <c r="B54" s="182" t="s">
        <v>1096</v>
      </c>
      <c r="C54" s="196">
        <f t="shared" si="2"/>
        <v>18.600000000000001</v>
      </c>
      <c r="D54" s="196"/>
      <c r="E54" s="196"/>
      <c r="F54" s="196"/>
      <c r="G54" s="196">
        <v>18.600000000000001</v>
      </c>
      <c r="H54" s="196"/>
      <c r="I54" s="557" t="s">
        <v>1095</v>
      </c>
      <c r="J54" s="28"/>
    </row>
    <row r="55" spans="1:10" x14ac:dyDescent="0.35">
      <c r="A55" s="361">
        <f>+A54+A51+A26+A24+A22+A20</f>
        <v>39</v>
      </c>
      <c r="B55" s="184" t="s">
        <v>1827</v>
      </c>
      <c r="C55" s="179">
        <f>+C52+C27+C25+C23+C21+C10</f>
        <v>69.985000000000014</v>
      </c>
      <c r="D55" s="179">
        <f t="shared" ref="D55:H55" si="4">+D52+D27+D25+D23+D21+D10</f>
        <v>29.217999999999996</v>
      </c>
      <c r="E55" s="179">
        <f t="shared" si="4"/>
        <v>7</v>
      </c>
      <c r="F55" s="179"/>
      <c r="G55" s="179">
        <f t="shared" si="4"/>
        <v>19.010000000000002</v>
      </c>
      <c r="H55" s="179">
        <f t="shared" si="4"/>
        <v>14.757000000000001</v>
      </c>
      <c r="I55" s="184"/>
      <c r="J55" s="178"/>
    </row>
    <row r="57" spans="1:10" x14ac:dyDescent="0.35">
      <c r="I57" s="970" t="str">
        <f>+TH!H81</f>
        <v>HỘI ĐỒNG NHÂN DÂN TỈNH</v>
      </c>
      <c r="J57" s="970"/>
    </row>
  </sheetData>
  <mergeCells count="15">
    <mergeCell ref="I57:J57"/>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J37"/>
  <sheetViews>
    <sheetView topLeftCell="A19" zoomScaleNormal="100" workbookViewId="0">
      <selection activeCell="I34" sqref="I34"/>
    </sheetView>
  </sheetViews>
  <sheetFormatPr defaultColWidth="9.1796875" defaultRowHeight="15.5" x14ac:dyDescent="0.35"/>
  <cols>
    <col min="1" max="1" width="5" style="21" customWidth="1"/>
    <col min="2" max="2" width="40.81640625" style="21" customWidth="1"/>
    <col min="3" max="3" width="15.26953125" style="21" customWidth="1"/>
    <col min="4" max="4" width="7.453125" style="21" customWidth="1"/>
    <col min="5" max="5" width="6.54296875" style="21" customWidth="1"/>
    <col min="6" max="7" width="6.26953125" style="21" customWidth="1"/>
    <col min="8" max="8" width="9.81640625" style="21" customWidth="1"/>
    <col min="9" max="9" width="14.26953125" style="21" customWidth="1"/>
    <col min="10" max="10" width="28.81640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168</v>
      </c>
      <c r="B4" s="959"/>
      <c r="C4" s="959"/>
      <c r="D4" s="959"/>
      <c r="E4" s="959"/>
      <c r="F4" s="959"/>
      <c r="G4" s="959"/>
      <c r="H4" s="959"/>
      <c r="I4" s="959"/>
      <c r="J4" s="959"/>
    </row>
    <row r="5" spans="1:10" x14ac:dyDescent="0.35">
      <c r="A5" s="959" t="s">
        <v>169</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7.75" customHeight="1" x14ac:dyDescent="0.35">
      <c r="A9" s="972"/>
      <c r="B9" s="973"/>
      <c r="C9" s="974"/>
      <c r="D9" s="860" t="s">
        <v>7</v>
      </c>
      <c r="E9" s="860" t="s">
        <v>18</v>
      </c>
      <c r="F9" s="860" t="s">
        <v>9</v>
      </c>
      <c r="G9" s="860" t="s">
        <v>10</v>
      </c>
      <c r="H9" s="860" t="s">
        <v>11</v>
      </c>
      <c r="I9" s="973"/>
      <c r="J9" s="972"/>
    </row>
    <row r="10" spans="1:10" s="29" customFormat="1" x14ac:dyDescent="0.35">
      <c r="A10" s="38" t="s">
        <v>296</v>
      </c>
      <c r="B10" s="39" t="s">
        <v>1527</v>
      </c>
      <c r="C10" s="136">
        <f>+D10+E10+F10+G10+H10</f>
        <v>4.5</v>
      </c>
      <c r="D10" s="136">
        <f>+D11</f>
        <v>2.9</v>
      </c>
      <c r="E10" s="140"/>
      <c r="F10" s="140">
        <f>+F11</f>
        <v>1</v>
      </c>
      <c r="G10" s="142"/>
      <c r="H10" s="140">
        <f>+H11</f>
        <v>0.6</v>
      </c>
      <c r="I10" s="27"/>
      <c r="J10" s="28"/>
    </row>
    <row r="11" spans="1:10" s="29" customFormat="1" ht="31" x14ac:dyDescent="0.35">
      <c r="A11" s="181">
        <v>1</v>
      </c>
      <c r="B11" s="858" t="s">
        <v>1528</v>
      </c>
      <c r="C11" s="135">
        <f>+D11+E11+F11+G11+H11</f>
        <v>4.5</v>
      </c>
      <c r="D11" s="135">
        <v>2.9</v>
      </c>
      <c r="E11" s="142"/>
      <c r="F11" s="142">
        <v>1</v>
      </c>
      <c r="G11" s="142"/>
      <c r="H11" s="135">
        <v>0.6</v>
      </c>
      <c r="I11" s="710" t="s">
        <v>1778</v>
      </c>
      <c r="J11" s="28"/>
    </row>
    <row r="12" spans="1:10" s="29" customFormat="1" x14ac:dyDescent="0.35">
      <c r="A12" s="38" t="s">
        <v>300</v>
      </c>
      <c r="B12" s="39" t="s">
        <v>466</v>
      </c>
      <c r="C12" s="136">
        <f>+D12+E12+F12+G12+H12</f>
        <v>1.1000000000000001</v>
      </c>
      <c r="D12" s="135"/>
      <c r="E12" s="142"/>
      <c r="F12" s="142"/>
      <c r="G12" s="142"/>
      <c r="H12" s="136">
        <f>+H13</f>
        <v>1.1000000000000001</v>
      </c>
      <c r="I12" s="27"/>
      <c r="J12" s="28"/>
    </row>
    <row r="13" spans="1:10" s="29" customFormat="1" ht="46.5" x14ac:dyDescent="0.35">
      <c r="A13" s="181">
        <v>1</v>
      </c>
      <c r="B13" s="858" t="s">
        <v>1539</v>
      </c>
      <c r="C13" s="135">
        <f>+D13+E13+F13+G13+H13</f>
        <v>1.1000000000000001</v>
      </c>
      <c r="D13" s="135"/>
      <c r="E13" s="142"/>
      <c r="F13" s="142"/>
      <c r="G13" s="142"/>
      <c r="H13" s="135">
        <v>1.1000000000000001</v>
      </c>
      <c r="I13" s="710" t="s">
        <v>1778</v>
      </c>
      <c r="J13" s="28"/>
    </row>
    <row r="14" spans="1:10" s="29" customFormat="1" x14ac:dyDescent="0.35">
      <c r="A14" s="38" t="s">
        <v>304</v>
      </c>
      <c r="B14" s="476" t="s">
        <v>301</v>
      </c>
      <c r="C14" s="136">
        <f>+D14+E14+F14+G14+H14</f>
        <v>24.85</v>
      </c>
      <c r="D14" s="136">
        <f>+D15+D16+D17+D18+D19+D20+D21</f>
        <v>8.1000000000000014</v>
      </c>
      <c r="E14" s="136"/>
      <c r="F14" s="136"/>
      <c r="G14" s="136"/>
      <c r="H14" s="136">
        <f t="shared" ref="H14" si="0">+H15+H16+H17+H18+H19+H20+H21</f>
        <v>16.75</v>
      </c>
      <c r="I14" s="27"/>
      <c r="J14" s="28"/>
    </row>
    <row r="15" spans="1:10" s="29" customFormat="1" ht="31" x14ac:dyDescent="0.35">
      <c r="A15" s="91">
        <v>1</v>
      </c>
      <c r="B15" s="233" t="s">
        <v>1354</v>
      </c>
      <c r="C15" s="135">
        <f t="shared" ref="C15:C34" si="1">+D15+E15+F15+G15+H15</f>
        <v>1.5</v>
      </c>
      <c r="D15" s="135">
        <v>1</v>
      </c>
      <c r="E15" s="140"/>
      <c r="F15" s="140"/>
      <c r="G15" s="142"/>
      <c r="H15" s="142">
        <v>0.5</v>
      </c>
      <c r="I15" s="710" t="s">
        <v>1636</v>
      </c>
      <c r="J15" s="28"/>
    </row>
    <row r="16" spans="1:10" s="29" customFormat="1" ht="31" x14ac:dyDescent="0.35">
      <c r="A16" s="91">
        <v>2</v>
      </c>
      <c r="B16" s="233" t="s">
        <v>1529</v>
      </c>
      <c r="C16" s="135">
        <f t="shared" si="1"/>
        <v>1</v>
      </c>
      <c r="D16" s="135">
        <v>0.7</v>
      </c>
      <c r="E16" s="140"/>
      <c r="F16" s="140"/>
      <c r="G16" s="142"/>
      <c r="H16" s="142">
        <v>0.3</v>
      </c>
      <c r="I16" s="710" t="s">
        <v>1636</v>
      </c>
      <c r="J16" s="28"/>
    </row>
    <row r="17" spans="1:10" s="29" customFormat="1" ht="31" x14ac:dyDescent="0.35">
      <c r="A17" s="91">
        <v>3</v>
      </c>
      <c r="B17" s="89" t="s">
        <v>1530</v>
      </c>
      <c r="C17" s="135">
        <f t="shared" si="1"/>
        <v>3.5</v>
      </c>
      <c r="D17" s="135">
        <v>2</v>
      </c>
      <c r="E17" s="140"/>
      <c r="F17" s="140"/>
      <c r="G17" s="142"/>
      <c r="H17" s="142">
        <v>1.5</v>
      </c>
      <c r="I17" s="710" t="s">
        <v>1636</v>
      </c>
      <c r="J17" s="28"/>
    </row>
    <row r="18" spans="1:10" s="29" customFormat="1" ht="31" x14ac:dyDescent="0.35">
      <c r="A18" s="91">
        <v>4</v>
      </c>
      <c r="B18" s="89" t="s">
        <v>1540</v>
      </c>
      <c r="C18" s="135">
        <f t="shared" si="1"/>
        <v>2.5</v>
      </c>
      <c r="D18" s="135">
        <v>2</v>
      </c>
      <c r="E18" s="140"/>
      <c r="F18" s="140"/>
      <c r="G18" s="142"/>
      <c r="H18" s="142">
        <v>0.5</v>
      </c>
      <c r="I18" s="710" t="s">
        <v>1636</v>
      </c>
      <c r="J18" s="28"/>
    </row>
    <row r="19" spans="1:10" s="29" customFormat="1" ht="31" x14ac:dyDescent="0.35">
      <c r="A19" s="91">
        <v>5</v>
      </c>
      <c r="B19" s="858" t="s">
        <v>1531</v>
      </c>
      <c r="C19" s="135">
        <f t="shared" si="1"/>
        <v>5.75</v>
      </c>
      <c r="D19" s="135">
        <v>1.6</v>
      </c>
      <c r="E19" s="140"/>
      <c r="F19" s="140"/>
      <c r="G19" s="142"/>
      <c r="H19" s="142">
        <v>4.1500000000000004</v>
      </c>
      <c r="I19" s="710" t="s">
        <v>1636</v>
      </c>
      <c r="J19" s="28"/>
    </row>
    <row r="20" spans="1:10" s="29" customFormat="1" ht="31" x14ac:dyDescent="0.35">
      <c r="A20" s="91">
        <v>6</v>
      </c>
      <c r="B20" s="233" t="s">
        <v>1532</v>
      </c>
      <c r="C20" s="135">
        <f t="shared" si="1"/>
        <v>5</v>
      </c>
      <c r="D20" s="135"/>
      <c r="E20" s="140"/>
      <c r="F20" s="140"/>
      <c r="G20" s="142"/>
      <c r="H20" s="142">
        <v>5</v>
      </c>
      <c r="I20" s="710" t="s">
        <v>1636</v>
      </c>
      <c r="J20" s="28"/>
    </row>
    <row r="21" spans="1:10" s="29" customFormat="1" ht="31" x14ac:dyDescent="0.35">
      <c r="A21" s="91">
        <v>7</v>
      </c>
      <c r="B21" s="858" t="s">
        <v>1533</v>
      </c>
      <c r="C21" s="135">
        <f t="shared" si="1"/>
        <v>5.6</v>
      </c>
      <c r="D21" s="142">
        <v>0.8</v>
      </c>
      <c r="E21" s="142"/>
      <c r="F21" s="142"/>
      <c r="G21" s="142"/>
      <c r="H21" s="142">
        <v>4.8</v>
      </c>
      <c r="I21" s="710" t="s">
        <v>1779</v>
      </c>
      <c r="J21" s="28"/>
    </row>
    <row r="22" spans="1:10" s="29" customFormat="1" x14ac:dyDescent="0.35">
      <c r="A22" s="38" t="s">
        <v>327</v>
      </c>
      <c r="B22" s="476" t="s">
        <v>367</v>
      </c>
      <c r="C22" s="136">
        <f>+D22+E22+F22+G22+H22</f>
        <v>23.46</v>
      </c>
      <c r="D22" s="136">
        <f>+D23+D24+D25</f>
        <v>12.120000000000001</v>
      </c>
      <c r="E22" s="140"/>
      <c r="F22" s="140"/>
      <c r="G22" s="140"/>
      <c r="H22" s="136">
        <f>+H23+H24+H25</f>
        <v>11.34</v>
      </c>
      <c r="I22" s="27"/>
      <c r="J22" s="28"/>
    </row>
    <row r="23" spans="1:10" s="29" customFormat="1" ht="31" x14ac:dyDescent="0.35">
      <c r="A23" s="91">
        <v>1</v>
      </c>
      <c r="B23" s="89" t="s">
        <v>1541</v>
      </c>
      <c r="C23" s="135">
        <f t="shared" si="1"/>
        <v>1.5</v>
      </c>
      <c r="D23" s="135">
        <v>1</v>
      </c>
      <c r="E23" s="140"/>
      <c r="F23" s="140"/>
      <c r="G23" s="142"/>
      <c r="H23" s="142">
        <v>0.5</v>
      </c>
      <c r="I23" s="710" t="s">
        <v>1636</v>
      </c>
      <c r="J23" s="28"/>
    </row>
    <row r="24" spans="1:10" s="29" customFormat="1" ht="31" x14ac:dyDescent="0.35">
      <c r="A24" s="91">
        <v>2</v>
      </c>
      <c r="B24" s="233" t="s">
        <v>1534</v>
      </c>
      <c r="C24" s="135">
        <f t="shared" si="1"/>
        <v>1</v>
      </c>
      <c r="D24" s="135">
        <v>0.8</v>
      </c>
      <c r="E24" s="140"/>
      <c r="F24" s="140"/>
      <c r="G24" s="142"/>
      <c r="H24" s="142">
        <v>0.2</v>
      </c>
      <c r="I24" s="710" t="s">
        <v>1636</v>
      </c>
      <c r="J24" s="28"/>
    </row>
    <row r="25" spans="1:10" s="29" customFormat="1" ht="31" x14ac:dyDescent="0.35">
      <c r="A25" s="91">
        <v>3</v>
      </c>
      <c r="B25" s="858" t="s">
        <v>1542</v>
      </c>
      <c r="C25" s="135">
        <f t="shared" si="1"/>
        <v>20.96</v>
      </c>
      <c r="D25" s="135">
        <v>10.32</v>
      </c>
      <c r="E25" s="136"/>
      <c r="F25" s="136"/>
      <c r="G25" s="135"/>
      <c r="H25" s="135">
        <v>10.64</v>
      </c>
      <c r="I25" s="710" t="s">
        <v>1636</v>
      </c>
      <c r="J25" s="28"/>
    </row>
    <row r="26" spans="1:10" s="29" customFormat="1" x14ac:dyDescent="0.35">
      <c r="A26" s="38" t="s">
        <v>1208</v>
      </c>
      <c r="B26" s="476" t="s">
        <v>297</v>
      </c>
      <c r="C26" s="136">
        <f>+D26+E26+F26+G26+H26</f>
        <v>16.62</v>
      </c>
      <c r="D26" s="136"/>
      <c r="E26" s="140"/>
      <c r="F26" s="136"/>
      <c r="G26" s="140"/>
      <c r="H26" s="136">
        <f>+H27+H28+H29+H30+H31</f>
        <v>16.62</v>
      </c>
      <c r="I26" s="27"/>
      <c r="J26" s="28"/>
    </row>
    <row r="27" spans="1:10" s="29" customFormat="1" x14ac:dyDescent="0.35">
      <c r="A27" s="91">
        <v>1</v>
      </c>
      <c r="B27" s="233" t="s">
        <v>1543</v>
      </c>
      <c r="C27" s="135">
        <f t="shared" si="1"/>
        <v>1.6</v>
      </c>
      <c r="D27" s="135"/>
      <c r="E27" s="136"/>
      <c r="F27" s="136"/>
      <c r="G27" s="135"/>
      <c r="H27" s="135">
        <v>1.6</v>
      </c>
      <c r="I27" s="710" t="s">
        <v>1137</v>
      </c>
      <c r="J27" s="28"/>
    </row>
    <row r="28" spans="1:10" s="29" customFormat="1" x14ac:dyDescent="0.35">
      <c r="A28" s="91">
        <v>2</v>
      </c>
      <c r="B28" s="233" t="s">
        <v>1544</v>
      </c>
      <c r="C28" s="135">
        <f t="shared" si="1"/>
        <v>4.7</v>
      </c>
      <c r="D28" s="135"/>
      <c r="E28" s="136"/>
      <c r="F28" s="136"/>
      <c r="G28" s="135"/>
      <c r="H28" s="135">
        <v>4.7</v>
      </c>
      <c r="I28" s="710" t="s">
        <v>923</v>
      </c>
      <c r="J28" s="28"/>
    </row>
    <row r="29" spans="1:10" s="29" customFormat="1" ht="46.5" x14ac:dyDescent="0.35">
      <c r="A29" s="91">
        <v>3</v>
      </c>
      <c r="B29" s="233" t="s">
        <v>1535</v>
      </c>
      <c r="C29" s="135">
        <f t="shared" si="1"/>
        <v>7.48</v>
      </c>
      <c r="D29" s="135"/>
      <c r="E29" s="140"/>
      <c r="F29" s="140"/>
      <c r="G29" s="142"/>
      <c r="H29" s="142">
        <v>7.48</v>
      </c>
      <c r="I29" s="710" t="s">
        <v>1780</v>
      </c>
      <c r="J29" s="28"/>
    </row>
    <row r="30" spans="1:10" s="29" customFormat="1" ht="46.5" x14ac:dyDescent="0.35">
      <c r="A30" s="91">
        <v>4</v>
      </c>
      <c r="B30" s="858" t="s">
        <v>1536</v>
      </c>
      <c r="C30" s="135">
        <f t="shared" si="1"/>
        <v>1.84</v>
      </c>
      <c r="D30" s="135"/>
      <c r="E30" s="135"/>
      <c r="F30" s="135"/>
      <c r="G30" s="135"/>
      <c r="H30" s="135">
        <v>1.84</v>
      </c>
      <c r="I30" s="710" t="s">
        <v>1781</v>
      </c>
      <c r="J30" s="188" t="s">
        <v>398</v>
      </c>
    </row>
    <row r="31" spans="1:10" s="29" customFormat="1" ht="46.5" x14ac:dyDescent="0.35">
      <c r="A31" s="91">
        <v>5</v>
      </c>
      <c r="B31" s="858" t="s">
        <v>1537</v>
      </c>
      <c r="C31" s="135">
        <f t="shared" si="1"/>
        <v>1</v>
      </c>
      <c r="D31" s="135"/>
      <c r="E31" s="135"/>
      <c r="F31" s="135"/>
      <c r="G31" s="135"/>
      <c r="H31" s="135">
        <v>1</v>
      </c>
      <c r="I31" s="710" t="s">
        <v>1636</v>
      </c>
      <c r="J31" s="188" t="s">
        <v>398</v>
      </c>
    </row>
    <row r="32" spans="1:10" s="29" customFormat="1" x14ac:dyDescent="0.35">
      <c r="A32" s="38" t="s">
        <v>389</v>
      </c>
      <c r="B32" s="415" t="s">
        <v>387</v>
      </c>
      <c r="C32" s="136">
        <f>+D32+E32+F32+G32+H32</f>
        <v>2.5499999999999998</v>
      </c>
      <c r="D32" s="135"/>
      <c r="E32" s="142"/>
      <c r="F32" s="140">
        <f>+F33+F34</f>
        <v>2.1</v>
      </c>
      <c r="G32" s="140"/>
      <c r="H32" s="136">
        <f>+H33+H34</f>
        <v>0.44999999999999996</v>
      </c>
      <c r="I32" s="27"/>
      <c r="J32" s="28"/>
    </row>
    <row r="33" spans="1:10" s="29" customFormat="1" ht="31" x14ac:dyDescent="0.35">
      <c r="A33" s="181">
        <v>1</v>
      </c>
      <c r="B33" s="233" t="s">
        <v>1538</v>
      </c>
      <c r="C33" s="135">
        <f t="shared" si="1"/>
        <v>1.05</v>
      </c>
      <c r="D33" s="135"/>
      <c r="E33" s="142"/>
      <c r="F33" s="142">
        <v>0.9</v>
      </c>
      <c r="G33" s="142"/>
      <c r="H33" s="135">
        <v>0.15</v>
      </c>
      <c r="I33" s="710" t="s">
        <v>1782</v>
      </c>
      <c r="J33" s="28"/>
    </row>
    <row r="34" spans="1:10" s="29" customFormat="1" ht="31" x14ac:dyDescent="0.35">
      <c r="A34" s="181">
        <v>2</v>
      </c>
      <c r="B34" s="233" t="s">
        <v>1777</v>
      </c>
      <c r="C34" s="135">
        <f t="shared" si="1"/>
        <v>1.5</v>
      </c>
      <c r="D34" s="135"/>
      <c r="E34" s="142"/>
      <c r="F34" s="142">
        <v>1.2</v>
      </c>
      <c r="G34" s="142"/>
      <c r="H34" s="135">
        <v>0.3</v>
      </c>
      <c r="I34" s="710" t="s">
        <v>1778</v>
      </c>
      <c r="J34" s="28"/>
    </row>
    <row r="35" spans="1:10" x14ac:dyDescent="0.35">
      <c r="A35" s="37">
        <f>+A34+A31+A25+A21+A13+A11</f>
        <v>19</v>
      </c>
      <c r="B35" s="38" t="s">
        <v>1567</v>
      </c>
      <c r="C35" s="36">
        <f>+C32+C26+C22+C14+C12+C10</f>
        <v>73.08</v>
      </c>
      <c r="D35" s="36">
        <f t="shared" ref="D35:H35" si="2">+D32+D26+D22+D14+D12+D10</f>
        <v>23.12</v>
      </c>
      <c r="E35" s="36"/>
      <c r="F35" s="36">
        <f t="shared" si="2"/>
        <v>3.1</v>
      </c>
      <c r="G35" s="36"/>
      <c r="H35" s="36">
        <f t="shared" si="2"/>
        <v>46.86</v>
      </c>
      <c r="I35" s="38"/>
      <c r="J35" s="39"/>
    </row>
    <row r="37" spans="1:10" x14ac:dyDescent="0.35">
      <c r="H37" s="970" t="str">
        <f>+TH!H81</f>
        <v>HỘI ĐỒNG NHÂN DÂN TỈNH</v>
      </c>
      <c r="I37" s="970"/>
      <c r="J37" s="970"/>
    </row>
  </sheetData>
  <mergeCells count="15">
    <mergeCell ref="H37:J37"/>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J40"/>
  <sheetViews>
    <sheetView topLeftCell="A4" zoomScaleNormal="100" workbookViewId="0">
      <selection activeCell="H15" sqref="H15"/>
    </sheetView>
  </sheetViews>
  <sheetFormatPr defaultColWidth="9.1796875" defaultRowHeight="15.5" x14ac:dyDescent="0.35"/>
  <cols>
    <col min="1" max="1" width="5" style="21" customWidth="1"/>
    <col min="2" max="2" width="36" style="21" customWidth="1"/>
    <col min="3" max="3" width="15.7265625" style="21" customWidth="1"/>
    <col min="4" max="4" width="7.453125" style="21" customWidth="1"/>
    <col min="5" max="5" width="6.54296875" style="21" customWidth="1"/>
    <col min="6" max="7" width="6.26953125" style="21" customWidth="1"/>
    <col min="8" max="8" width="9.81640625" style="21" customWidth="1"/>
    <col min="9" max="9" width="12.54296875" style="21" customWidth="1"/>
    <col min="10" max="10" width="29.7265625" style="2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167</v>
      </c>
      <c r="B4" s="959"/>
      <c r="C4" s="959"/>
      <c r="D4" s="959"/>
      <c r="E4" s="959"/>
      <c r="F4" s="959"/>
      <c r="G4" s="959"/>
      <c r="H4" s="959"/>
      <c r="I4" s="959"/>
      <c r="J4" s="959"/>
    </row>
    <row r="5" spans="1:10" x14ac:dyDescent="0.35">
      <c r="A5" s="959" t="s">
        <v>166</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3" t="s">
        <v>16</v>
      </c>
      <c r="J8" s="972" t="s">
        <v>17</v>
      </c>
    </row>
    <row r="9" spans="1:10" ht="27.75" customHeight="1" x14ac:dyDescent="0.35">
      <c r="A9" s="972"/>
      <c r="B9" s="973"/>
      <c r="C9" s="974"/>
      <c r="D9" s="860" t="s">
        <v>7</v>
      </c>
      <c r="E9" s="860" t="s">
        <v>18</v>
      </c>
      <c r="F9" s="860" t="s">
        <v>9</v>
      </c>
      <c r="G9" s="860" t="s">
        <v>10</v>
      </c>
      <c r="H9" s="860" t="s">
        <v>11</v>
      </c>
      <c r="I9" s="973"/>
      <c r="J9" s="972"/>
    </row>
    <row r="10" spans="1:10" s="29" customFormat="1" x14ac:dyDescent="0.35">
      <c r="A10" s="184" t="s">
        <v>296</v>
      </c>
      <c r="B10" s="784" t="s">
        <v>301</v>
      </c>
      <c r="C10" s="136">
        <f>+D10+E10+F10+G10+H10</f>
        <v>13</v>
      </c>
      <c r="D10" s="577">
        <f t="shared" ref="D10" si="0">+D11+D12+D13+D14</f>
        <v>12.3</v>
      </c>
      <c r="E10" s="577"/>
      <c r="F10" s="577"/>
      <c r="G10" s="577"/>
      <c r="H10" s="577">
        <f>+H11+H12+H13+H14</f>
        <v>0.7</v>
      </c>
      <c r="I10" s="729"/>
      <c r="J10" s="879"/>
    </row>
    <row r="11" spans="1:10" s="29" customFormat="1" ht="62" x14ac:dyDescent="0.35">
      <c r="A11" s="181">
        <v>1</v>
      </c>
      <c r="B11" s="783" t="s">
        <v>1403</v>
      </c>
      <c r="C11" s="135">
        <f t="shared" ref="C11:C20" si="1">+D11+E11+F11+G11+H11</f>
        <v>1</v>
      </c>
      <c r="D11" s="563">
        <v>1</v>
      </c>
      <c r="E11" s="563"/>
      <c r="F11" s="563"/>
      <c r="G11" s="139"/>
      <c r="H11" s="563"/>
      <c r="I11" s="731" t="s">
        <v>1679</v>
      </c>
      <c r="J11" s="879"/>
    </row>
    <row r="12" spans="1:10" s="29" customFormat="1" ht="46.5" x14ac:dyDescent="0.35">
      <c r="A12" s="181">
        <v>2</v>
      </c>
      <c r="B12" s="783" t="s">
        <v>1427</v>
      </c>
      <c r="C12" s="135">
        <f t="shared" si="1"/>
        <v>1</v>
      </c>
      <c r="D12" s="563">
        <v>0.3</v>
      </c>
      <c r="E12" s="563"/>
      <c r="F12" s="563"/>
      <c r="G12" s="139"/>
      <c r="H12" s="563">
        <v>0.7</v>
      </c>
      <c r="I12" s="731" t="s">
        <v>1680</v>
      </c>
      <c r="J12" s="879"/>
    </row>
    <row r="13" spans="1:10" s="29" customFormat="1" ht="46.5" x14ac:dyDescent="0.35">
      <c r="A13" s="181">
        <v>3</v>
      </c>
      <c r="B13" s="783" t="s">
        <v>1428</v>
      </c>
      <c r="C13" s="135">
        <f t="shared" si="1"/>
        <v>10.5</v>
      </c>
      <c r="D13" s="563">
        <v>10.5</v>
      </c>
      <c r="E13" s="563"/>
      <c r="F13" s="563"/>
      <c r="G13" s="196"/>
      <c r="H13" s="563"/>
      <c r="I13" s="731" t="s">
        <v>1404</v>
      </c>
      <c r="J13" s="879"/>
    </row>
    <row r="14" spans="1:10" s="29" customFormat="1" ht="46.5" x14ac:dyDescent="0.35">
      <c r="A14" s="181">
        <v>4</v>
      </c>
      <c r="B14" s="192" t="s">
        <v>1405</v>
      </c>
      <c r="C14" s="135">
        <f t="shared" si="1"/>
        <v>0.5</v>
      </c>
      <c r="D14" s="196">
        <v>0.5</v>
      </c>
      <c r="E14" s="196"/>
      <c r="F14" s="144"/>
      <c r="G14" s="144"/>
      <c r="H14" s="196"/>
      <c r="I14" s="911" t="s">
        <v>1046</v>
      </c>
      <c r="J14" s="188" t="s">
        <v>398</v>
      </c>
    </row>
    <row r="15" spans="1:10" s="29" customFormat="1" x14ac:dyDescent="0.35">
      <c r="A15" s="184" t="s">
        <v>300</v>
      </c>
      <c r="B15" s="178" t="s">
        <v>367</v>
      </c>
      <c r="C15" s="136">
        <f>+D15+E15+F15+G15+H15</f>
        <v>0.3</v>
      </c>
      <c r="D15" s="144"/>
      <c r="E15" s="144"/>
      <c r="F15" s="144">
        <f>+F16</f>
        <v>0.3</v>
      </c>
      <c r="G15" s="144"/>
      <c r="H15" s="144"/>
      <c r="I15" s="912"/>
      <c r="J15" s="879"/>
    </row>
    <row r="16" spans="1:10" s="29" customFormat="1" ht="31" x14ac:dyDescent="0.35">
      <c r="A16" s="181">
        <v>1</v>
      </c>
      <c r="B16" s="192" t="s">
        <v>1409</v>
      </c>
      <c r="C16" s="135">
        <f>+D16+E16+F16+G16+H16</f>
        <v>0.3</v>
      </c>
      <c r="D16" s="139"/>
      <c r="E16" s="139"/>
      <c r="F16" s="142">
        <v>0.3</v>
      </c>
      <c r="G16" s="354"/>
      <c r="H16" s="139"/>
      <c r="I16" s="181" t="s">
        <v>1410</v>
      </c>
      <c r="J16" s="879"/>
    </row>
    <row r="17" spans="1:10" s="29" customFormat="1" x14ac:dyDescent="0.35">
      <c r="A17" s="184" t="s">
        <v>304</v>
      </c>
      <c r="B17" s="178" t="s">
        <v>336</v>
      </c>
      <c r="C17" s="136">
        <f t="shared" si="1"/>
        <v>0.16</v>
      </c>
      <c r="D17" s="144">
        <f>+D18+D19+D20</f>
        <v>0.12</v>
      </c>
      <c r="E17" s="144"/>
      <c r="F17" s="144"/>
      <c r="G17" s="144"/>
      <c r="H17" s="144">
        <f t="shared" ref="H17" si="2">+H18+H19+H20</f>
        <v>0.04</v>
      </c>
      <c r="I17" s="912"/>
      <c r="J17" s="879"/>
    </row>
    <row r="18" spans="1:10" s="29" customFormat="1" ht="77.5" x14ac:dyDescent="0.35">
      <c r="A18" s="181">
        <v>1</v>
      </c>
      <c r="B18" s="192" t="s">
        <v>1406</v>
      </c>
      <c r="C18" s="135">
        <f t="shared" si="1"/>
        <v>6.9999999999999993E-2</v>
      </c>
      <c r="D18" s="196">
        <v>0.06</v>
      </c>
      <c r="E18" s="196"/>
      <c r="F18" s="144"/>
      <c r="G18" s="139"/>
      <c r="H18" s="196">
        <v>0.01</v>
      </c>
      <c r="I18" s="353" t="s">
        <v>1636</v>
      </c>
      <c r="J18" s="188" t="s">
        <v>398</v>
      </c>
    </row>
    <row r="19" spans="1:10" s="29" customFormat="1" ht="46.5" x14ac:dyDescent="0.35">
      <c r="A19" s="181">
        <v>2</v>
      </c>
      <c r="B19" s="192" t="s">
        <v>1407</v>
      </c>
      <c r="C19" s="135">
        <f t="shared" si="1"/>
        <v>0.03</v>
      </c>
      <c r="D19" s="196">
        <v>0.02</v>
      </c>
      <c r="E19" s="196"/>
      <c r="F19" s="196"/>
      <c r="G19" s="196"/>
      <c r="H19" s="196">
        <v>0.01</v>
      </c>
      <c r="I19" s="353" t="s">
        <v>1636</v>
      </c>
      <c r="J19" s="188" t="s">
        <v>398</v>
      </c>
    </row>
    <row r="20" spans="1:10" s="29" customFormat="1" ht="46.5" x14ac:dyDescent="0.35">
      <c r="A20" s="181">
        <v>3</v>
      </c>
      <c r="B20" s="192" t="s">
        <v>1408</v>
      </c>
      <c r="C20" s="135">
        <f t="shared" si="1"/>
        <v>0.06</v>
      </c>
      <c r="D20" s="196">
        <v>0.04</v>
      </c>
      <c r="E20" s="196"/>
      <c r="F20" s="196"/>
      <c r="G20" s="196"/>
      <c r="H20" s="196">
        <v>0.02</v>
      </c>
      <c r="I20" s="353" t="s">
        <v>1636</v>
      </c>
      <c r="J20" s="188" t="s">
        <v>398</v>
      </c>
    </row>
    <row r="21" spans="1:10" s="29" customFormat="1" x14ac:dyDescent="0.35">
      <c r="A21" s="24" t="s">
        <v>327</v>
      </c>
      <c r="B21" s="186" t="s">
        <v>1398</v>
      </c>
      <c r="C21" s="144">
        <f>+D21+E21+F21+G21+H21</f>
        <v>0.21</v>
      </c>
      <c r="D21" s="144"/>
      <c r="E21" s="144"/>
      <c r="F21" s="144"/>
      <c r="G21" s="144"/>
      <c r="H21" s="144">
        <f>+H22</f>
        <v>0.21</v>
      </c>
      <c r="I21" s="184"/>
      <c r="J21" s="191"/>
    </row>
    <row r="22" spans="1:10" s="29" customFormat="1" x14ac:dyDescent="0.35">
      <c r="A22" s="181">
        <v>1</v>
      </c>
      <c r="B22" s="780" t="s">
        <v>1399</v>
      </c>
      <c r="C22" s="135">
        <f>+D22+E22+F22+G22+H22</f>
        <v>0.21</v>
      </c>
      <c r="D22" s="196"/>
      <c r="E22" s="196"/>
      <c r="F22" s="144"/>
      <c r="G22" s="139"/>
      <c r="H22" s="196">
        <v>0.21</v>
      </c>
      <c r="I22" s="781" t="s">
        <v>1400</v>
      </c>
      <c r="J22" s="879"/>
    </row>
    <row r="23" spans="1:10" s="29" customFormat="1" x14ac:dyDescent="0.35">
      <c r="A23" s="875" t="s">
        <v>1208</v>
      </c>
      <c r="B23" s="784" t="s">
        <v>317</v>
      </c>
      <c r="C23" s="144">
        <f>+D23+E23+F23+G23+H23</f>
        <v>15.8</v>
      </c>
      <c r="D23" s="635">
        <f>+D24+D25+D26+D27+D28+D29+D30+D31+D32+D33</f>
        <v>6.8</v>
      </c>
      <c r="E23" s="635"/>
      <c r="F23" s="635"/>
      <c r="G23" s="635"/>
      <c r="H23" s="635">
        <f t="shared" ref="H23" si="3">+H24+H25+H26+H27+H28+H29+H30+H31+H32+H33</f>
        <v>9</v>
      </c>
      <c r="I23" s="729"/>
      <c r="J23" s="785"/>
    </row>
    <row r="24" spans="1:10" s="29" customFormat="1" ht="46.5" x14ac:dyDescent="0.35">
      <c r="A24" s="195">
        <v>1</v>
      </c>
      <c r="B24" s="182" t="s">
        <v>1411</v>
      </c>
      <c r="C24" s="135">
        <f t="shared" ref="C24:C33" si="4">+D24+E24+F24+G24+H24</f>
        <v>2</v>
      </c>
      <c r="D24" s="139"/>
      <c r="E24" s="139"/>
      <c r="F24" s="139"/>
      <c r="G24" s="139"/>
      <c r="H24" s="139">
        <v>2</v>
      </c>
      <c r="I24" s="911" t="s">
        <v>1402</v>
      </c>
      <c r="J24" s="188" t="s">
        <v>398</v>
      </c>
    </row>
    <row r="25" spans="1:10" s="29" customFormat="1" ht="46.5" x14ac:dyDescent="0.35">
      <c r="A25" s="195">
        <v>2</v>
      </c>
      <c r="B25" s="182" t="s">
        <v>1412</v>
      </c>
      <c r="C25" s="135">
        <f t="shared" si="4"/>
        <v>4</v>
      </c>
      <c r="D25" s="139"/>
      <c r="E25" s="139"/>
      <c r="F25" s="139"/>
      <c r="G25" s="139"/>
      <c r="H25" s="139">
        <v>4</v>
      </c>
      <c r="I25" s="911" t="s">
        <v>1402</v>
      </c>
      <c r="J25" s="188" t="s">
        <v>398</v>
      </c>
    </row>
    <row r="26" spans="1:10" s="29" customFormat="1" ht="46.5" x14ac:dyDescent="0.35">
      <c r="A26" s="195">
        <v>3</v>
      </c>
      <c r="B26" s="192" t="s">
        <v>1413</v>
      </c>
      <c r="C26" s="135">
        <f t="shared" si="4"/>
        <v>2</v>
      </c>
      <c r="D26" s="139"/>
      <c r="E26" s="139"/>
      <c r="F26" s="354"/>
      <c r="G26" s="354"/>
      <c r="H26" s="139">
        <v>2</v>
      </c>
      <c r="I26" s="911" t="s">
        <v>1414</v>
      </c>
      <c r="J26" s="188" t="s">
        <v>398</v>
      </c>
    </row>
    <row r="27" spans="1:10" s="29" customFormat="1" ht="46.5" x14ac:dyDescent="0.35">
      <c r="A27" s="195">
        <v>4</v>
      </c>
      <c r="B27" s="192" t="s">
        <v>1415</v>
      </c>
      <c r="C27" s="135">
        <f t="shared" si="4"/>
        <v>2</v>
      </c>
      <c r="D27" s="139">
        <v>2</v>
      </c>
      <c r="E27" s="139"/>
      <c r="F27" s="354"/>
      <c r="G27" s="354"/>
      <c r="H27" s="139"/>
      <c r="I27" s="731" t="s">
        <v>1681</v>
      </c>
      <c r="J27" s="188" t="s">
        <v>398</v>
      </c>
    </row>
    <row r="28" spans="1:10" s="29" customFormat="1" ht="46.5" x14ac:dyDescent="0.35">
      <c r="A28" s="195">
        <v>5</v>
      </c>
      <c r="B28" s="192" t="s">
        <v>1416</v>
      </c>
      <c r="C28" s="135">
        <f t="shared" si="4"/>
        <v>1</v>
      </c>
      <c r="D28" s="139">
        <v>1</v>
      </c>
      <c r="E28" s="139"/>
      <c r="F28" s="354"/>
      <c r="G28" s="354"/>
      <c r="H28" s="139"/>
      <c r="I28" s="731" t="s">
        <v>1682</v>
      </c>
      <c r="J28" s="188" t="s">
        <v>398</v>
      </c>
    </row>
    <row r="29" spans="1:10" s="29" customFormat="1" ht="46.5" x14ac:dyDescent="0.35">
      <c r="A29" s="195">
        <v>6</v>
      </c>
      <c r="B29" s="192" t="s">
        <v>1417</v>
      </c>
      <c r="C29" s="135">
        <f t="shared" si="4"/>
        <v>1</v>
      </c>
      <c r="D29" s="139">
        <v>1</v>
      </c>
      <c r="E29" s="139"/>
      <c r="F29" s="354"/>
      <c r="G29" s="354"/>
      <c r="H29" s="139"/>
      <c r="I29" s="911" t="s">
        <v>1418</v>
      </c>
      <c r="J29" s="188" t="s">
        <v>398</v>
      </c>
    </row>
    <row r="30" spans="1:10" s="29" customFormat="1" ht="46.5" x14ac:dyDescent="0.35">
      <c r="A30" s="195">
        <v>7</v>
      </c>
      <c r="B30" s="192" t="s">
        <v>1419</v>
      </c>
      <c r="C30" s="135">
        <f t="shared" si="4"/>
        <v>1</v>
      </c>
      <c r="D30" s="139">
        <v>1</v>
      </c>
      <c r="E30" s="139"/>
      <c r="F30" s="354"/>
      <c r="G30" s="354"/>
      <c r="H30" s="139"/>
      <c r="I30" s="911" t="s">
        <v>1420</v>
      </c>
      <c r="J30" s="188" t="s">
        <v>398</v>
      </c>
    </row>
    <row r="31" spans="1:10" s="29" customFormat="1" ht="46.5" x14ac:dyDescent="0.35">
      <c r="A31" s="195">
        <v>8</v>
      </c>
      <c r="B31" s="192" t="s">
        <v>1421</v>
      </c>
      <c r="C31" s="135">
        <f t="shared" si="4"/>
        <v>1</v>
      </c>
      <c r="D31" s="139"/>
      <c r="E31" s="139"/>
      <c r="F31" s="354"/>
      <c r="G31" s="354"/>
      <c r="H31" s="139">
        <v>1</v>
      </c>
      <c r="I31" s="911" t="s">
        <v>1046</v>
      </c>
      <c r="J31" s="188" t="s">
        <v>398</v>
      </c>
    </row>
    <row r="32" spans="1:10" s="29" customFormat="1" ht="46.5" x14ac:dyDescent="0.35">
      <c r="A32" s="195">
        <v>9</v>
      </c>
      <c r="B32" s="192" t="s">
        <v>1422</v>
      </c>
      <c r="C32" s="135">
        <f t="shared" si="4"/>
        <v>0.5</v>
      </c>
      <c r="D32" s="196">
        <v>0.5</v>
      </c>
      <c r="E32" s="196"/>
      <c r="F32" s="144"/>
      <c r="G32" s="144"/>
      <c r="H32" s="196"/>
      <c r="I32" s="911" t="s">
        <v>1423</v>
      </c>
      <c r="J32" s="188" t="s">
        <v>398</v>
      </c>
    </row>
    <row r="33" spans="1:10" s="29" customFormat="1" x14ac:dyDescent="0.35">
      <c r="A33" s="195">
        <v>10</v>
      </c>
      <c r="B33" s="783" t="s">
        <v>1424</v>
      </c>
      <c r="C33" s="135">
        <f t="shared" si="4"/>
        <v>1.3</v>
      </c>
      <c r="D33" s="563">
        <v>1.3</v>
      </c>
      <c r="E33" s="563"/>
      <c r="F33" s="563"/>
      <c r="G33" s="196"/>
      <c r="H33" s="563"/>
      <c r="I33" s="731" t="s">
        <v>1425</v>
      </c>
      <c r="J33" s="785"/>
    </row>
    <row r="34" spans="1:10" s="29" customFormat="1" x14ac:dyDescent="0.35">
      <c r="A34" s="184" t="s">
        <v>1429</v>
      </c>
      <c r="B34" s="782" t="s">
        <v>602</v>
      </c>
      <c r="C34" s="144">
        <f>+D34+E34+F34+G34+H34</f>
        <v>2.6</v>
      </c>
      <c r="D34" s="144">
        <f>+D35</f>
        <v>1.6</v>
      </c>
      <c r="E34" s="144"/>
      <c r="F34" s="144"/>
      <c r="G34" s="354"/>
      <c r="H34" s="144">
        <f>+H35</f>
        <v>1</v>
      </c>
      <c r="I34" s="361"/>
      <c r="J34" s="879"/>
    </row>
    <row r="35" spans="1:10" s="29" customFormat="1" ht="46.5" x14ac:dyDescent="0.35">
      <c r="A35" s="181">
        <v>1</v>
      </c>
      <c r="B35" s="783" t="s">
        <v>1401</v>
      </c>
      <c r="C35" s="135">
        <f>+D35+E35+F35+G35+H35</f>
        <v>2.6</v>
      </c>
      <c r="D35" s="563">
        <v>1.6</v>
      </c>
      <c r="E35" s="563"/>
      <c r="F35" s="563"/>
      <c r="G35" s="643"/>
      <c r="H35" s="563">
        <v>1</v>
      </c>
      <c r="I35" s="731" t="s">
        <v>1402</v>
      </c>
      <c r="J35" s="879"/>
    </row>
    <row r="36" spans="1:10" s="29" customFormat="1" x14ac:dyDescent="0.35">
      <c r="A36" s="875" t="s">
        <v>485</v>
      </c>
      <c r="B36" s="178" t="s">
        <v>387</v>
      </c>
      <c r="C36" s="144">
        <f>+D36+E36+F36+G36+H36</f>
        <v>0.3</v>
      </c>
      <c r="D36" s="354">
        <f>+D37</f>
        <v>0.3</v>
      </c>
      <c r="E36" s="354"/>
      <c r="F36" s="354"/>
      <c r="G36" s="354"/>
      <c r="H36" s="354"/>
      <c r="I36" s="729"/>
      <c r="J36" s="785"/>
    </row>
    <row r="37" spans="1:10" s="29" customFormat="1" ht="31" x14ac:dyDescent="0.35">
      <c r="A37" s="195">
        <v>1</v>
      </c>
      <c r="B37" s="783" t="s">
        <v>1426</v>
      </c>
      <c r="C37" s="135">
        <f>+D37+E37+F37+G37+H37</f>
        <v>0.3</v>
      </c>
      <c r="D37" s="563">
        <v>0.3</v>
      </c>
      <c r="E37" s="563"/>
      <c r="F37" s="563"/>
      <c r="G37" s="139"/>
      <c r="H37" s="563"/>
      <c r="I37" s="731" t="s">
        <v>1423</v>
      </c>
      <c r="J37" s="785"/>
    </row>
    <row r="38" spans="1:10" x14ac:dyDescent="0.35">
      <c r="A38" s="37">
        <f>+A37+A35+A33+A22+A20+A16+A14</f>
        <v>21</v>
      </c>
      <c r="B38" s="38" t="s">
        <v>1210</v>
      </c>
      <c r="C38" s="36">
        <f>+C36+C34+C23+C21+C17+C15+C10</f>
        <v>32.370000000000005</v>
      </c>
      <c r="D38" s="36">
        <f t="shared" ref="D38:H38" si="5">+D36+D34+D23+D21+D17+D15+D10</f>
        <v>21.119999999999997</v>
      </c>
      <c r="E38" s="36"/>
      <c r="F38" s="36">
        <f t="shared" si="5"/>
        <v>0.3</v>
      </c>
      <c r="G38" s="36"/>
      <c r="H38" s="36">
        <f t="shared" si="5"/>
        <v>10.95</v>
      </c>
      <c r="I38" s="38"/>
      <c r="J38" s="39"/>
    </row>
    <row r="40" spans="1:10" x14ac:dyDescent="0.35">
      <c r="I40" s="970" t="str">
        <f>+TH!H81</f>
        <v>HỘI ĐỒNG NHÂN DÂN TỈNH</v>
      </c>
      <c r="J40" s="970"/>
    </row>
  </sheetData>
  <mergeCells count="15">
    <mergeCell ref="I40:J40"/>
    <mergeCell ref="A4:J4"/>
    <mergeCell ref="E1:J1"/>
    <mergeCell ref="E2:J2"/>
    <mergeCell ref="A3:J3"/>
    <mergeCell ref="A1:B1"/>
    <mergeCell ref="A2:B2"/>
    <mergeCell ref="A5:J5"/>
    <mergeCell ref="A6:J6"/>
    <mergeCell ref="A8:A9"/>
    <mergeCell ref="B8:B9"/>
    <mergeCell ref="C8:C9"/>
    <mergeCell ref="D8:H8"/>
    <mergeCell ref="I8:I9"/>
    <mergeCell ref="J8:J9"/>
  </mergeCells>
  <pageMargins left="0.45" right="0.2" top="0.25" bottom="0.5" header="0.3" footer="0.3"/>
  <pageSetup paperSize="9" orientation="landscape" verticalDpi="0" r:id="rId1"/>
  <headerFooter>
    <oddFooter>&amp;L&amp;A&amp;R &amp;P</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J29"/>
  <sheetViews>
    <sheetView tabSelected="1" zoomScaleNormal="100" workbookViewId="0">
      <selection activeCell="L14" sqref="L14"/>
    </sheetView>
  </sheetViews>
  <sheetFormatPr defaultColWidth="9.1796875" defaultRowHeight="15.5" x14ac:dyDescent="0.35"/>
  <cols>
    <col min="1" max="1" width="5" style="21" customWidth="1"/>
    <col min="2" max="2" width="52.7265625" style="21" customWidth="1"/>
    <col min="3" max="3" width="17" style="21" customWidth="1"/>
    <col min="4" max="4" width="7.453125" style="21" customWidth="1"/>
    <col min="5" max="5" width="6.54296875" style="21" customWidth="1"/>
    <col min="6" max="7" width="6.26953125" style="21" customWidth="1"/>
    <col min="8" max="8" width="9.81640625" style="21" customWidth="1"/>
    <col min="9" max="9" width="18.453125" style="21" customWidth="1"/>
    <col min="10" max="10" width="8.26953125" style="21" bestFit="1" customWidth="1"/>
    <col min="11" max="16384" width="9.1796875" style="21"/>
  </cols>
  <sheetData>
    <row r="1" spans="1:10" ht="15.75" customHeight="1" x14ac:dyDescent="0.35">
      <c r="A1" s="961" t="str">
        <f>+TH!A1</f>
        <v>HỘI ĐỒNG NHÂN DÂN</v>
      </c>
      <c r="B1" s="961"/>
      <c r="C1" s="882"/>
      <c r="D1" s="882"/>
      <c r="E1" s="961" t="s">
        <v>0</v>
      </c>
      <c r="F1" s="961"/>
      <c r="G1" s="961"/>
      <c r="H1" s="961"/>
      <c r="I1" s="961"/>
      <c r="J1" s="961"/>
    </row>
    <row r="2" spans="1:10" ht="15.75" customHeight="1" x14ac:dyDescent="0.35">
      <c r="A2" s="961" t="str">
        <f>+TH!A2</f>
        <v>TỈNH HÀ TĨNH</v>
      </c>
      <c r="B2" s="961"/>
      <c r="C2" s="882"/>
      <c r="D2" s="882"/>
      <c r="E2" s="961" t="s">
        <v>1</v>
      </c>
      <c r="F2" s="961"/>
      <c r="G2" s="961"/>
      <c r="H2" s="961"/>
      <c r="I2" s="961"/>
      <c r="J2" s="961"/>
    </row>
    <row r="3" spans="1:10" x14ac:dyDescent="0.35">
      <c r="A3" s="962"/>
      <c r="B3" s="962"/>
      <c r="C3" s="962"/>
      <c r="D3" s="962"/>
      <c r="E3" s="962"/>
      <c r="F3" s="962"/>
      <c r="G3" s="962"/>
      <c r="H3" s="962"/>
      <c r="I3" s="962"/>
      <c r="J3" s="962"/>
    </row>
    <row r="4" spans="1:10" ht="18.75" customHeight="1" x14ac:dyDescent="0.35">
      <c r="A4" s="959" t="s">
        <v>164</v>
      </c>
      <c r="B4" s="959"/>
      <c r="C4" s="959"/>
      <c r="D4" s="959"/>
      <c r="E4" s="959"/>
      <c r="F4" s="959"/>
      <c r="G4" s="959"/>
      <c r="H4" s="959"/>
      <c r="I4" s="959"/>
      <c r="J4" s="959"/>
    </row>
    <row r="5" spans="1:10" x14ac:dyDescent="0.35">
      <c r="A5" s="959" t="s">
        <v>165</v>
      </c>
      <c r="B5" s="959"/>
      <c r="C5" s="959"/>
      <c r="D5" s="959"/>
      <c r="E5" s="959"/>
      <c r="F5" s="959"/>
      <c r="G5" s="959"/>
      <c r="H5" s="959"/>
      <c r="I5" s="959"/>
      <c r="J5" s="959"/>
    </row>
    <row r="6" spans="1:10" ht="20.25" customHeight="1" x14ac:dyDescent="0.35">
      <c r="A6" s="964" t="str">
        <f>+TH!A5</f>
        <v>(Kèm theo Nghị quyết số    .../NQ-HĐND ngày      tháng 12 năm 2025 của Hội đồng nhân dân tỉnh)</v>
      </c>
      <c r="B6" s="964"/>
      <c r="C6" s="964"/>
      <c r="D6" s="964"/>
      <c r="E6" s="964"/>
      <c r="F6" s="964"/>
      <c r="G6" s="964"/>
      <c r="H6" s="964"/>
      <c r="I6" s="964"/>
      <c r="J6" s="964"/>
    </row>
    <row r="7" spans="1:10" x14ac:dyDescent="0.35">
      <c r="A7" s="22"/>
      <c r="B7" s="22"/>
      <c r="C7" s="22"/>
      <c r="D7" s="22"/>
      <c r="E7" s="22"/>
      <c r="F7" s="22"/>
      <c r="G7" s="22"/>
      <c r="H7" s="22"/>
      <c r="I7" s="22"/>
    </row>
    <row r="8" spans="1:10" ht="20.25" customHeight="1" x14ac:dyDescent="0.35">
      <c r="A8" s="972" t="s">
        <v>2</v>
      </c>
      <c r="B8" s="973" t="s">
        <v>14</v>
      </c>
      <c r="C8" s="974" t="s">
        <v>4</v>
      </c>
      <c r="D8" s="974" t="s">
        <v>15</v>
      </c>
      <c r="E8" s="974"/>
      <c r="F8" s="974"/>
      <c r="G8" s="974"/>
      <c r="H8" s="974"/>
      <c r="I8" s="975" t="s">
        <v>16</v>
      </c>
      <c r="J8" s="972" t="s">
        <v>17</v>
      </c>
    </row>
    <row r="9" spans="1:10" ht="27.75" customHeight="1" x14ac:dyDescent="0.35">
      <c r="A9" s="972"/>
      <c r="B9" s="973"/>
      <c r="C9" s="974"/>
      <c r="D9" s="23" t="s">
        <v>7</v>
      </c>
      <c r="E9" s="23" t="s">
        <v>18</v>
      </c>
      <c r="F9" s="23" t="s">
        <v>9</v>
      </c>
      <c r="G9" s="23" t="s">
        <v>10</v>
      </c>
      <c r="H9" s="23" t="s">
        <v>11</v>
      </c>
      <c r="I9" s="976"/>
      <c r="J9" s="972"/>
    </row>
    <row r="10" spans="1:10" s="29" customFormat="1" x14ac:dyDescent="0.35">
      <c r="A10" s="24" t="s">
        <v>296</v>
      </c>
      <c r="B10" s="178" t="s">
        <v>297</v>
      </c>
      <c r="C10" s="144">
        <f>SUM(C11:C22)</f>
        <v>13.79</v>
      </c>
      <c r="D10" s="144">
        <f>SUM(D11:D22)</f>
        <v>12.489999999999998</v>
      </c>
      <c r="E10" s="144"/>
      <c r="F10" s="144"/>
      <c r="G10" s="144"/>
      <c r="H10" s="144">
        <f>SUM(H11:H22)</f>
        <v>1.3</v>
      </c>
      <c r="I10" s="190"/>
      <c r="J10" s="28"/>
    </row>
    <row r="11" spans="1:10" s="29" customFormat="1" ht="28" x14ac:dyDescent="0.35">
      <c r="A11" s="953">
        <v>1</v>
      </c>
      <c r="B11" s="954" t="s">
        <v>1871</v>
      </c>
      <c r="C11" s="814">
        <f>+D11+E11+F11+G11+H11</f>
        <v>3.02</v>
      </c>
      <c r="D11" s="955">
        <v>3.02</v>
      </c>
      <c r="E11" s="956"/>
      <c r="F11" s="955"/>
      <c r="G11" s="956"/>
      <c r="H11" s="956"/>
      <c r="I11" s="954" t="s">
        <v>1872</v>
      </c>
      <c r="J11" s="28"/>
    </row>
    <row r="12" spans="1:10" s="29" customFormat="1" x14ac:dyDescent="0.35">
      <c r="A12" s="953">
        <v>2</v>
      </c>
      <c r="B12" s="645" t="s">
        <v>1877</v>
      </c>
      <c r="C12" s="814">
        <f t="shared" ref="C12:C22" si="0">+D12+E12+F12+G12+H12</f>
        <v>3</v>
      </c>
      <c r="D12" s="813">
        <v>3</v>
      </c>
      <c r="E12" s="956"/>
      <c r="F12" s="955"/>
      <c r="G12" s="956"/>
      <c r="H12" s="813"/>
      <c r="I12" s="954" t="s">
        <v>1600</v>
      </c>
      <c r="J12" s="28"/>
    </row>
    <row r="13" spans="1:10" s="29" customFormat="1" x14ac:dyDescent="0.35">
      <c r="A13" s="953">
        <v>3</v>
      </c>
      <c r="B13" s="957" t="s">
        <v>1878</v>
      </c>
      <c r="C13" s="814">
        <f t="shared" si="0"/>
        <v>0.6</v>
      </c>
      <c r="D13" s="958">
        <v>0.6</v>
      </c>
      <c r="E13" s="956"/>
      <c r="F13" s="955"/>
      <c r="G13" s="956"/>
      <c r="H13" s="958"/>
      <c r="I13" s="954" t="s">
        <v>1569</v>
      </c>
      <c r="J13" s="28"/>
    </row>
    <row r="14" spans="1:10" s="29" customFormat="1" ht="28" x14ac:dyDescent="0.35">
      <c r="A14" s="953">
        <v>4</v>
      </c>
      <c r="B14" s="50" t="s">
        <v>1879</v>
      </c>
      <c r="C14" s="814">
        <f t="shared" si="0"/>
        <v>1.6</v>
      </c>
      <c r="D14" s="958">
        <v>1.6</v>
      </c>
      <c r="E14" s="956"/>
      <c r="F14" s="955"/>
      <c r="G14" s="956"/>
      <c r="H14" s="958"/>
      <c r="I14" s="954" t="s">
        <v>1570</v>
      </c>
      <c r="J14" s="28"/>
    </row>
    <row r="15" spans="1:10" s="29" customFormat="1" x14ac:dyDescent="0.35">
      <c r="A15" s="953">
        <v>5</v>
      </c>
      <c r="B15" s="957" t="s">
        <v>1880</v>
      </c>
      <c r="C15" s="814">
        <f t="shared" si="0"/>
        <v>0.7</v>
      </c>
      <c r="D15" s="958">
        <v>0.7</v>
      </c>
      <c r="E15" s="956"/>
      <c r="F15" s="955"/>
      <c r="G15" s="956"/>
      <c r="H15" s="958"/>
      <c r="I15" s="954" t="s">
        <v>1570</v>
      </c>
      <c r="J15" s="28"/>
    </row>
    <row r="16" spans="1:10" s="29" customFormat="1" ht="28" x14ac:dyDescent="0.35">
      <c r="A16" s="953">
        <v>6</v>
      </c>
      <c r="B16" s="957" t="s">
        <v>1881</v>
      </c>
      <c r="C16" s="814">
        <f t="shared" si="0"/>
        <v>0.4</v>
      </c>
      <c r="D16" s="958">
        <v>0.4</v>
      </c>
      <c r="E16" s="956"/>
      <c r="F16" s="955"/>
      <c r="G16" s="956"/>
      <c r="H16" s="958"/>
      <c r="I16" s="954" t="s">
        <v>1571</v>
      </c>
      <c r="J16" s="28"/>
    </row>
    <row r="17" spans="1:10" s="29" customFormat="1" x14ac:dyDescent="0.35">
      <c r="A17" s="953">
        <v>7</v>
      </c>
      <c r="B17" s="957" t="s">
        <v>1882</v>
      </c>
      <c r="C17" s="814">
        <f t="shared" si="0"/>
        <v>0.75</v>
      </c>
      <c r="D17" s="958">
        <v>0.7</v>
      </c>
      <c r="E17" s="956"/>
      <c r="F17" s="955"/>
      <c r="G17" s="956"/>
      <c r="H17" s="958">
        <v>0.05</v>
      </c>
      <c r="I17" s="954" t="s">
        <v>1573</v>
      </c>
      <c r="J17" s="28"/>
    </row>
    <row r="18" spans="1:10" s="29" customFormat="1" x14ac:dyDescent="0.35">
      <c r="A18" s="953">
        <v>8</v>
      </c>
      <c r="B18" s="957" t="s">
        <v>1883</v>
      </c>
      <c r="C18" s="814">
        <f t="shared" si="0"/>
        <v>1.1000000000000001</v>
      </c>
      <c r="D18" s="958">
        <v>0.4</v>
      </c>
      <c r="E18" s="956"/>
      <c r="F18" s="955"/>
      <c r="G18" s="956"/>
      <c r="H18" s="958">
        <v>0.7</v>
      </c>
      <c r="I18" s="954" t="s">
        <v>1573</v>
      </c>
      <c r="J18" s="28"/>
    </row>
    <row r="19" spans="1:10" s="29" customFormat="1" x14ac:dyDescent="0.35">
      <c r="A19" s="953">
        <v>9</v>
      </c>
      <c r="B19" s="957" t="s">
        <v>1884</v>
      </c>
      <c r="C19" s="814">
        <f t="shared" si="0"/>
        <v>0.55000000000000004</v>
      </c>
      <c r="D19" s="958">
        <v>0.5</v>
      </c>
      <c r="E19" s="956"/>
      <c r="F19" s="955"/>
      <c r="G19" s="956"/>
      <c r="H19" s="958">
        <v>0.05</v>
      </c>
      <c r="I19" s="954" t="s">
        <v>1573</v>
      </c>
      <c r="J19" s="28"/>
    </row>
    <row r="20" spans="1:10" s="29" customFormat="1" x14ac:dyDescent="0.35">
      <c r="A20" s="953">
        <v>10</v>
      </c>
      <c r="B20" s="957" t="s">
        <v>1885</v>
      </c>
      <c r="C20" s="814">
        <f t="shared" si="0"/>
        <v>1.5</v>
      </c>
      <c r="D20" s="958">
        <v>1.5</v>
      </c>
      <c r="E20" s="956"/>
      <c r="F20" s="955"/>
      <c r="G20" s="956"/>
      <c r="H20" s="958"/>
      <c r="I20" s="954" t="s">
        <v>1572</v>
      </c>
      <c r="J20" s="28"/>
    </row>
    <row r="21" spans="1:10" s="29" customFormat="1" x14ac:dyDescent="0.35">
      <c r="A21" s="953">
        <v>11</v>
      </c>
      <c r="B21" s="957" t="s">
        <v>1886</v>
      </c>
      <c r="C21" s="814">
        <f t="shared" si="0"/>
        <v>7.0000000000000007E-2</v>
      </c>
      <c r="D21" s="958">
        <v>7.0000000000000007E-2</v>
      </c>
      <c r="E21" s="956"/>
      <c r="F21" s="955"/>
      <c r="G21" s="956"/>
      <c r="H21" s="958"/>
      <c r="I21" s="954" t="s">
        <v>1573</v>
      </c>
      <c r="J21" s="28"/>
    </row>
    <row r="22" spans="1:10" s="29" customFormat="1" x14ac:dyDescent="0.35">
      <c r="A22" s="953">
        <v>12</v>
      </c>
      <c r="B22" s="957" t="s">
        <v>1887</v>
      </c>
      <c r="C22" s="814">
        <f t="shared" si="0"/>
        <v>0.5</v>
      </c>
      <c r="D22" s="958"/>
      <c r="E22" s="956"/>
      <c r="F22" s="955"/>
      <c r="G22" s="956"/>
      <c r="H22" s="958">
        <v>0.5</v>
      </c>
      <c r="I22" s="954" t="s">
        <v>1571</v>
      </c>
      <c r="J22" s="28"/>
    </row>
    <row r="23" spans="1:10" s="29" customFormat="1" x14ac:dyDescent="0.35">
      <c r="A23" s="38" t="s">
        <v>300</v>
      </c>
      <c r="B23" s="862" t="s">
        <v>318</v>
      </c>
      <c r="C23" s="136">
        <f t="shared" ref="C23:H23" si="1">C24</f>
        <v>0.3</v>
      </c>
      <c r="D23" s="136">
        <f t="shared" si="1"/>
        <v>0.2</v>
      </c>
      <c r="E23" s="136"/>
      <c r="F23" s="136"/>
      <c r="G23" s="136"/>
      <c r="H23" s="136">
        <f t="shared" si="1"/>
        <v>0.1</v>
      </c>
      <c r="I23" s="38"/>
      <c r="J23" s="28"/>
    </row>
    <row r="24" spans="1:10" s="29" customFormat="1" ht="31" x14ac:dyDescent="0.35">
      <c r="A24" s="181">
        <v>1</v>
      </c>
      <c r="B24" s="861" t="s">
        <v>1574</v>
      </c>
      <c r="C24" s="135">
        <v>0.3</v>
      </c>
      <c r="D24" s="135">
        <v>0.2</v>
      </c>
      <c r="E24" s="170"/>
      <c r="F24" s="135"/>
      <c r="G24" s="170"/>
      <c r="H24" s="135">
        <v>0.1</v>
      </c>
      <c r="I24" s="91" t="s">
        <v>1617</v>
      </c>
      <c r="J24" s="28"/>
    </row>
    <row r="25" spans="1:10" s="29" customFormat="1" x14ac:dyDescent="0.35">
      <c r="A25" s="38" t="s">
        <v>304</v>
      </c>
      <c r="B25" s="839" t="s">
        <v>387</v>
      </c>
      <c r="C25" s="136">
        <f t="shared" ref="C25:H25" si="2">C26</f>
        <v>0.5</v>
      </c>
      <c r="D25" s="136"/>
      <c r="E25" s="136"/>
      <c r="F25" s="136"/>
      <c r="G25" s="136"/>
      <c r="H25" s="136">
        <f t="shared" si="2"/>
        <v>0.5</v>
      </c>
      <c r="I25" s="38"/>
      <c r="J25" s="28"/>
    </row>
    <row r="26" spans="1:10" s="29" customFormat="1" x14ac:dyDescent="0.35">
      <c r="A26" s="181">
        <v>1</v>
      </c>
      <c r="B26" s="233" t="s">
        <v>1575</v>
      </c>
      <c r="C26" s="135">
        <v>0.5</v>
      </c>
      <c r="D26" s="135"/>
      <c r="E26" s="135"/>
      <c r="F26" s="135"/>
      <c r="G26" s="135"/>
      <c r="H26" s="135">
        <v>0.5</v>
      </c>
      <c r="I26" s="232" t="s">
        <v>1576</v>
      </c>
      <c r="J26" s="28"/>
    </row>
    <row r="27" spans="1:10" x14ac:dyDescent="0.35">
      <c r="A27" s="37">
        <f>+A26+A24+A22</f>
        <v>14</v>
      </c>
      <c r="B27" s="38" t="s">
        <v>1054</v>
      </c>
      <c r="C27" s="36">
        <f>+C25+C23+C10</f>
        <v>14.59</v>
      </c>
      <c r="D27" s="36">
        <f t="shared" ref="D27:H27" si="3">+D25+D23+D10</f>
        <v>12.689999999999998</v>
      </c>
      <c r="E27" s="36"/>
      <c r="F27" s="36"/>
      <c r="G27" s="36"/>
      <c r="H27" s="36">
        <f t="shared" si="3"/>
        <v>1.9</v>
      </c>
      <c r="I27" s="38"/>
      <c r="J27" s="39"/>
    </row>
    <row r="29" spans="1:10" x14ac:dyDescent="0.35">
      <c r="H29" s="970" t="str">
        <f>+TH!H81</f>
        <v>HỘI ĐỒNG NHÂN DÂN TỈNH</v>
      </c>
      <c r="I29" s="970"/>
      <c r="J29" s="970"/>
    </row>
  </sheetData>
  <mergeCells count="15">
    <mergeCell ref="H29:J29"/>
    <mergeCell ref="A5:J5"/>
    <mergeCell ref="A6:J6"/>
    <mergeCell ref="A8:A9"/>
    <mergeCell ref="B8:B9"/>
    <mergeCell ref="C8:C9"/>
    <mergeCell ref="D8:H8"/>
    <mergeCell ref="I8:I9"/>
    <mergeCell ref="J8:J9"/>
    <mergeCell ref="A4:J4"/>
    <mergeCell ref="E1:J1"/>
    <mergeCell ref="E2:J2"/>
    <mergeCell ref="A3:J3"/>
    <mergeCell ref="A1:B1"/>
    <mergeCell ref="A2:B2"/>
  </mergeCells>
  <pageMargins left="0.45" right="0.2" top="0.25" bottom="0.5" header="0.3" footer="0.3"/>
  <pageSetup paperSize="9" orientation="landscape" verticalDpi="0" r:id="rId1"/>
  <headerFooter>
    <oddFooter>&amp;L&amp;A&amp;R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70</vt:i4>
      </vt:variant>
      <vt:variant>
        <vt:lpstr>Named Ranges</vt:lpstr>
      </vt:variant>
      <vt:variant>
        <vt:i4>71</vt:i4>
      </vt:variant>
    </vt:vector>
  </HeadingPairs>
  <TitlesOfParts>
    <vt:vector size="141" baseType="lpstr">
      <vt:lpstr>TH</vt:lpstr>
      <vt:lpstr>1.Thành Sen</vt:lpstr>
      <vt:lpstr>2.Trần Phú</vt:lpstr>
      <vt:lpstr>3.Hà Huy Tập</vt:lpstr>
      <vt:lpstr>4.Cẩm Bình</vt:lpstr>
      <vt:lpstr>5.Thạch Lạc</vt:lpstr>
      <vt:lpstr>6.Đồng Tiến</vt:lpstr>
      <vt:lpstr>7.Thạch Khê</vt:lpstr>
      <vt:lpstr>8.Bắc HL</vt:lpstr>
      <vt:lpstr>9.Nam HL</vt:lpstr>
      <vt:lpstr>10.Hoành Sơn</vt:lpstr>
      <vt:lpstr>11.Hải Ninh</vt:lpstr>
      <vt:lpstr>12.Sông Trí</vt:lpstr>
      <vt:lpstr>13.Vũng Áng</vt:lpstr>
      <vt:lpstr>14.Vũ Quang</vt:lpstr>
      <vt:lpstr>15.Thượng Đức</vt:lpstr>
      <vt:lpstr>16.Mai Hoa</vt:lpstr>
      <vt:lpstr>17.Đức Thọ</vt:lpstr>
      <vt:lpstr>18.Đức Thịnh</vt:lpstr>
      <vt:lpstr>19.Đức Minh</vt:lpstr>
      <vt:lpstr>20.Đức Quang</vt:lpstr>
      <vt:lpstr>21.Đức Đồng</vt:lpstr>
      <vt:lpstr>22.Can Lộc</vt:lpstr>
      <vt:lpstr>23.Trường Lưu</vt:lpstr>
      <vt:lpstr>24.Xuân Lộc</vt:lpstr>
      <vt:lpstr>25.Tùng Lộc</vt:lpstr>
      <vt:lpstr>26.Đồng Lộc</vt:lpstr>
      <vt:lpstr>27.Gia Hanh</vt:lpstr>
      <vt:lpstr>28.Hương Sơn</vt:lpstr>
      <vt:lpstr>29.Sơn Kim 1</vt:lpstr>
      <vt:lpstr>30.Sơn Kim 2</vt:lpstr>
      <vt:lpstr>31.Sơn Tây</vt:lpstr>
      <vt:lpstr>32.Sơn Hồng</vt:lpstr>
      <vt:lpstr>33.Sơn Giang</vt:lpstr>
      <vt:lpstr>34.Sơn Tiến</vt:lpstr>
      <vt:lpstr>35.Kim Hoa</vt:lpstr>
      <vt:lpstr>36.Tứ Mỹ</vt:lpstr>
      <vt:lpstr>37.Nghi Xuân</vt:lpstr>
      <vt:lpstr>38.Đan Hải</vt:lpstr>
      <vt:lpstr>39.Tiên Điền</vt:lpstr>
      <vt:lpstr>40.Cổ Đạm</vt:lpstr>
      <vt:lpstr>41.Hương Khê</vt:lpstr>
      <vt:lpstr>42.Hương Xuân</vt:lpstr>
      <vt:lpstr>43.Hương Bình</vt:lpstr>
      <vt:lpstr>44.Hương Phố</vt:lpstr>
      <vt:lpstr>45.Phúc Trạch</vt:lpstr>
      <vt:lpstr>46.Hương Đô</vt:lpstr>
      <vt:lpstr>47.Hà Linh</vt:lpstr>
      <vt:lpstr>48.Kỳ Anh</vt:lpstr>
      <vt:lpstr>49.Kỳ Văn</vt:lpstr>
      <vt:lpstr>50.Kỳ Lạc</vt:lpstr>
      <vt:lpstr>51.Kỳ Khang</vt:lpstr>
      <vt:lpstr>52.Kỳ Xuân</vt:lpstr>
      <vt:lpstr>53.Kỳ Thượng</vt:lpstr>
      <vt:lpstr>54.Kỳ Hoa</vt:lpstr>
      <vt:lpstr>55.Thạch Hà</vt:lpstr>
      <vt:lpstr>56.Toàn Lưu</vt:lpstr>
      <vt:lpstr>57.Việt Xuyên</vt:lpstr>
      <vt:lpstr>58.Đông Kinh</vt:lpstr>
      <vt:lpstr>59.Thạch Xuân</vt:lpstr>
      <vt:lpstr>60.Cẩm Xuyên</vt:lpstr>
      <vt:lpstr>61.Cẩm Lạc</vt:lpstr>
      <vt:lpstr>62.Cẩm Duệ</vt:lpstr>
      <vt:lpstr>63.Cẩm Hưng</vt:lpstr>
      <vt:lpstr>64.Yên Hòa</vt:lpstr>
      <vt:lpstr>65.Thiên Cầm</vt:lpstr>
      <vt:lpstr>66.Cẩm Trung</vt:lpstr>
      <vt:lpstr>67.Lộc Hà</vt:lpstr>
      <vt:lpstr>68.Mai Phụ</vt:lpstr>
      <vt:lpstr>69.Hồng Lộc</vt:lpstr>
      <vt:lpstr>'1.Thành Sen'!Print_Titles</vt:lpstr>
      <vt:lpstr>'10.Hoành Sơn'!Print_Titles</vt:lpstr>
      <vt:lpstr>'11.Hải Ninh'!Print_Titles</vt:lpstr>
      <vt:lpstr>'12.Sông Trí'!Print_Titles</vt:lpstr>
      <vt:lpstr>'13.Vũng Áng'!Print_Titles</vt:lpstr>
      <vt:lpstr>'14.Vũ Quang'!Print_Titles</vt:lpstr>
      <vt:lpstr>'15.Thượng Đức'!Print_Titles</vt:lpstr>
      <vt:lpstr>'16.Mai Hoa'!Print_Titles</vt:lpstr>
      <vt:lpstr>'17.Đức Thọ'!Print_Titles</vt:lpstr>
      <vt:lpstr>'18.Đức Thịnh'!Print_Titles</vt:lpstr>
      <vt:lpstr>'19.Đức Minh'!Print_Titles</vt:lpstr>
      <vt:lpstr>'2.Trần Phú'!Print_Titles</vt:lpstr>
      <vt:lpstr>'20.Đức Quang'!Print_Titles</vt:lpstr>
      <vt:lpstr>'21.Đức Đồng'!Print_Titles</vt:lpstr>
      <vt:lpstr>'22.Can Lộc'!Print_Titles</vt:lpstr>
      <vt:lpstr>'23.Trường Lưu'!Print_Titles</vt:lpstr>
      <vt:lpstr>'24.Xuân Lộc'!Print_Titles</vt:lpstr>
      <vt:lpstr>'25.Tùng Lộc'!Print_Titles</vt:lpstr>
      <vt:lpstr>'26.Đồng Lộc'!Print_Titles</vt:lpstr>
      <vt:lpstr>'27.Gia Hanh'!Print_Titles</vt:lpstr>
      <vt:lpstr>'28.Hương Sơn'!Print_Titles</vt:lpstr>
      <vt:lpstr>'29.Sơn Kim 1'!Print_Titles</vt:lpstr>
      <vt:lpstr>'3.Hà Huy Tập'!Print_Titles</vt:lpstr>
      <vt:lpstr>'30.Sơn Kim 2'!Print_Titles</vt:lpstr>
      <vt:lpstr>'31.Sơn Tây'!Print_Titles</vt:lpstr>
      <vt:lpstr>'32.Sơn Hồng'!Print_Titles</vt:lpstr>
      <vt:lpstr>'33.Sơn Giang'!Print_Titles</vt:lpstr>
      <vt:lpstr>'34.Sơn Tiến'!Print_Titles</vt:lpstr>
      <vt:lpstr>'35.Kim Hoa'!Print_Titles</vt:lpstr>
      <vt:lpstr>'36.Tứ Mỹ'!Print_Titles</vt:lpstr>
      <vt:lpstr>'37.Nghi Xuân'!Print_Titles</vt:lpstr>
      <vt:lpstr>'38.Đan Hải'!Print_Titles</vt:lpstr>
      <vt:lpstr>'39.Tiên Điền'!Print_Titles</vt:lpstr>
      <vt:lpstr>'4.Cẩm Bình'!Print_Titles</vt:lpstr>
      <vt:lpstr>'40.Cổ Đạm'!Print_Titles</vt:lpstr>
      <vt:lpstr>'41.Hương Khê'!Print_Titles</vt:lpstr>
      <vt:lpstr>'42.Hương Xuân'!Print_Titles</vt:lpstr>
      <vt:lpstr>'43.Hương Bình'!Print_Titles</vt:lpstr>
      <vt:lpstr>'44.Hương Phố'!Print_Titles</vt:lpstr>
      <vt:lpstr>'45.Phúc Trạch'!Print_Titles</vt:lpstr>
      <vt:lpstr>'46.Hương Đô'!Print_Titles</vt:lpstr>
      <vt:lpstr>'47.Hà Linh'!Print_Titles</vt:lpstr>
      <vt:lpstr>'48.Kỳ Anh'!Print_Titles</vt:lpstr>
      <vt:lpstr>'49.Kỳ Văn'!Print_Titles</vt:lpstr>
      <vt:lpstr>'5.Thạch Lạc'!Print_Titles</vt:lpstr>
      <vt:lpstr>'50.Kỳ Lạc'!Print_Titles</vt:lpstr>
      <vt:lpstr>'51.Kỳ Khang'!Print_Titles</vt:lpstr>
      <vt:lpstr>'52.Kỳ Xuân'!Print_Titles</vt:lpstr>
      <vt:lpstr>'53.Kỳ Thượng'!Print_Titles</vt:lpstr>
      <vt:lpstr>'54.Kỳ Hoa'!Print_Titles</vt:lpstr>
      <vt:lpstr>'55.Thạch Hà'!Print_Titles</vt:lpstr>
      <vt:lpstr>'56.Toàn Lưu'!Print_Titles</vt:lpstr>
      <vt:lpstr>'57.Việt Xuyên'!Print_Titles</vt:lpstr>
      <vt:lpstr>'58.Đông Kinh'!Print_Titles</vt:lpstr>
      <vt:lpstr>'59.Thạch Xuân'!Print_Titles</vt:lpstr>
      <vt:lpstr>'6.Đồng Tiến'!Print_Titles</vt:lpstr>
      <vt:lpstr>'60.Cẩm Xuyên'!Print_Titles</vt:lpstr>
      <vt:lpstr>'61.Cẩm Lạc'!Print_Titles</vt:lpstr>
      <vt:lpstr>'62.Cẩm Duệ'!Print_Titles</vt:lpstr>
      <vt:lpstr>'63.Cẩm Hưng'!Print_Titles</vt:lpstr>
      <vt:lpstr>'64.Yên Hòa'!Print_Titles</vt:lpstr>
      <vt:lpstr>'65.Thiên Cầm'!Print_Titles</vt:lpstr>
      <vt:lpstr>'66.Cẩm Trung'!Print_Titles</vt:lpstr>
      <vt:lpstr>'67.Lộc Hà'!Print_Titles</vt:lpstr>
      <vt:lpstr>'68.Mai Phụ'!Print_Titles</vt:lpstr>
      <vt:lpstr>'69.Hồng Lộc'!Print_Titles</vt:lpstr>
      <vt:lpstr>'7.Thạch Khê'!Print_Titles</vt:lpstr>
      <vt:lpstr>'8.Bắc HL'!Print_Titles</vt:lpstr>
      <vt:lpstr>'9.Nam HL'!Print_Titles</vt:lpstr>
      <vt:lpstr>TH!Print_Titles</vt:lpstr>
      <vt:lpstr>SỞ_TÀI_NGUYÊN_VÀ_MÔI_TRƯỜNG</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2025-11-24T07:52:29Z</cp:lastPrinted>
  <dcterms:created xsi:type="dcterms:W3CDTF">2025-11-19T01:16:24Z</dcterms:created>
  <dcterms:modified xsi:type="dcterms:W3CDTF">2025-11-26T00:41:58Z</dcterms:modified>
</cp:coreProperties>
</file>